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BFE80E39-DB98-4B57-A5A9-6B9D6D8BFBF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ходы" sheetId="5" r:id="rId1"/>
    <sheet name="Расходы" sheetId="4" r:id="rId2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7" i="4" l="1"/>
  <c r="K77" i="4"/>
  <c r="I77" i="4"/>
  <c r="G77" i="4"/>
  <c r="E77" i="4"/>
  <c r="M76" i="4"/>
  <c r="K76" i="4"/>
  <c r="I76" i="4"/>
  <c r="I74" i="4" s="1"/>
  <c r="G76" i="4"/>
  <c r="E76" i="4"/>
  <c r="M75" i="4"/>
  <c r="M74" i="4" s="1"/>
  <c r="K75" i="4"/>
  <c r="K74" i="4" s="1"/>
  <c r="I75" i="4"/>
  <c r="G75" i="4"/>
  <c r="E75" i="4"/>
  <c r="N74" i="4"/>
  <c r="L74" i="4"/>
  <c r="J74" i="4"/>
  <c r="H74" i="4"/>
  <c r="F74" i="4"/>
  <c r="E74" i="4"/>
  <c r="D74" i="4"/>
  <c r="M73" i="4"/>
  <c r="K73" i="4"/>
  <c r="K72" i="4" s="1"/>
  <c r="I73" i="4"/>
  <c r="I72" i="4" s="1"/>
  <c r="G73" i="4"/>
  <c r="E73" i="4"/>
  <c r="N72" i="4"/>
  <c r="M72" i="4"/>
  <c r="L72" i="4"/>
  <c r="J72" i="4"/>
  <c r="H72" i="4"/>
  <c r="G72" i="4"/>
  <c r="F72" i="4"/>
  <c r="E72" i="4"/>
  <c r="D72" i="4"/>
  <c r="M71" i="4"/>
  <c r="K71" i="4"/>
  <c r="I71" i="4"/>
  <c r="G71" i="4"/>
  <c r="G69" i="4" s="1"/>
  <c r="E71" i="4"/>
  <c r="M70" i="4"/>
  <c r="K70" i="4"/>
  <c r="K69" i="4" s="1"/>
  <c r="I70" i="4"/>
  <c r="G70" i="4"/>
  <c r="E70" i="4"/>
  <c r="N69" i="4"/>
  <c r="L69" i="4"/>
  <c r="J69" i="4"/>
  <c r="H69" i="4"/>
  <c r="F69" i="4"/>
  <c r="E69" i="4"/>
  <c r="D69" i="4"/>
  <c r="M68" i="4"/>
  <c r="K68" i="4"/>
  <c r="I68" i="4"/>
  <c r="M67" i="4"/>
  <c r="K67" i="4"/>
  <c r="I67" i="4"/>
  <c r="G67" i="4"/>
  <c r="E67" i="4"/>
  <c r="M66" i="4"/>
  <c r="K66" i="4"/>
  <c r="I66" i="4"/>
  <c r="G66" i="4"/>
  <c r="E66" i="4"/>
  <c r="M65" i="4"/>
  <c r="M64" i="4" s="1"/>
  <c r="K65" i="4"/>
  <c r="I65" i="4"/>
  <c r="G65" i="4"/>
  <c r="E65" i="4"/>
  <c r="E64" i="4" s="1"/>
  <c r="N64" i="4"/>
  <c r="L64" i="4"/>
  <c r="J64" i="4"/>
  <c r="H64" i="4"/>
  <c r="F64" i="4"/>
  <c r="D64" i="4"/>
  <c r="M63" i="4"/>
  <c r="K63" i="4"/>
  <c r="I63" i="4"/>
  <c r="G63" i="4"/>
  <c r="E63" i="4"/>
  <c r="M62" i="4"/>
  <c r="K62" i="4"/>
  <c r="I62" i="4"/>
  <c r="G62" i="4"/>
  <c r="E62" i="4"/>
  <c r="M61" i="4"/>
  <c r="K61" i="4"/>
  <c r="I61" i="4"/>
  <c r="G61" i="4"/>
  <c r="G59" i="4" s="1"/>
  <c r="E61" i="4"/>
  <c r="E59" i="4" s="1"/>
  <c r="M60" i="4"/>
  <c r="K60" i="4"/>
  <c r="I60" i="4"/>
  <c r="I59" i="4" s="1"/>
  <c r="G60" i="4"/>
  <c r="E60" i="4"/>
  <c r="N59" i="4"/>
  <c r="M59" i="4"/>
  <c r="L59" i="4"/>
  <c r="J59" i="4"/>
  <c r="H59" i="4"/>
  <c r="F59" i="4"/>
  <c r="D59" i="4"/>
  <c r="M58" i="4"/>
  <c r="K58" i="4"/>
  <c r="I58" i="4"/>
  <c r="G58" i="4"/>
  <c r="E58" i="4"/>
  <c r="M57" i="4"/>
  <c r="K57" i="4"/>
  <c r="I57" i="4"/>
  <c r="G57" i="4"/>
  <c r="E57" i="4"/>
  <c r="M56" i="4"/>
  <c r="K56" i="4"/>
  <c r="I56" i="4"/>
  <c r="I53" i="4" s="1"/>
  <c r="G56" i="4"/>
  <c r="E56" i="4"/>
  <c r="M55" i="4"/>
  <c r="K55" i="4"/>
  <c r="I55" i="4"/>
  <c r="G55" i="4"/>
  <c r="E55" i="4"/>
  <c r="M54" i="4"/>
  <c r="M53" i="4" s="1"/>
  <c r="K54" i="4"/>
  <c r="I54" i="4"/>
  <c r="G54" i="4"/>
  <c r="E54" i="4"/>
  <c r="N53" i="4"/>
  <c r="L53" i="4"/>
  <c r="J53" i="4"/>
  <c r="H53" i="4"/>
  <c r="F53" i="4"/>
  <c r="E53" i="4"/>
  <c r="D53" i="4"/>
  <c r="M52" i="4"/>
  <c r="K52" i="4"/>
  <c r="I52" i="4"/>
  <c r="I49" i="4" s="1"/>
  <c r="G52" i="4"/>
  <c r="E52" i="4"/>
  <c r="M51" i="4"/>
  <c r="K51" i="4"/>
  <c r="K49" i="4" s="1"/>
  <c r="I51" i="4"/>
  <c r="G51" i="4"/>
  <c r="E51" i="4"/>
  <c r="M50" i="4"/>
  <c r="M49" i="4" s="1"/>
  <c r="K50" i="4"/>
  <c r="I50" i="4"/>
  <c r="G50" i="4"/>
  <c r="G49" i="4" s="1"/>
  <c r="E50" i="4"/>
  <c r="E49" i="4" s="1"/>
  <c r="N49" i="4"/>
  <c r="L49" i="4"/>
  <c r="J49" i="4"/>
  <c r="H49" i="4"/>
  <c r="F49" i="4"/>
  <c r="D49" i="4"/>
  <c r="M48" i="4"/>
  <c r="K48" i="4"/>
  <c r="I48" i="4"/>
  <c r="G48" i="4"/>
  <c r="E48" i="4"/>
  <c r="M47" i="4"/>
  <c r="K47" i="4"/>
  <c r="I47" i="4"/>
  <c r="G47" i="4"/>
  <c r="E47" i="4"/>
  <c r="M46" i="4"/>
  <c r="K46" i="4"/>
  <c r="I46" i="4"/>
  <c r="G46" i="4"/>
  <c r="E46" i="4"/>
  <c r="M45" i="4"/>
  <c r="K45" i="4"/>
  <c r="I45" i="4"/>
  <c r="G45" i="4"/>
  <c r="E45" i="4"/>
  <c r="M44" i="4"/>
  <c r="K44" i="4"/>
  <c r="I44" i="4"/>
  <c r="G44" i="4"/>
  <c r="E44" i="4"/>
  <c r="M43" i="4"/>
  <c r="K43" i="4"/>
  <c r="I43" i="4"/>
  <c r="G43" i="4"/>
  <c r="E43" i="4"/>
  <c r="N42" i="4"/>
  <c r="L42" i="4"/>
  <c r="J42" i="4"/>
  <c r="H42" i="4"/>
  <c r="F42" i="4"/>
  <c r="D42" i="4"/>
  <c r="M41" i="4"/>
  <c r="K41" i="4"/>
  <c r="I41" i="4"/>
  <c r="G41" i="4"/>
  <c r="G39" i="4" s="1"/>
  <c r="E41" i="4"/>
  <c r="E39" i="4" s="1"/>
  <c r="M40" i="4"/>
  <c r="K40" i="4"/>
  <c r="K39" i="4" s="1"/>
  <c r="I40" i="4"/>
  <c r="I39" i="4" s="1"/>
  <c r="G40" i="4"/>
  <c r="E40" i="4"/>
  <c r="N39" i="4"/>
  <c r="M39" i="4"/>
  <c r="L39" i="4"/>
  <c r="J39" i="4"/>
  <c r="H39" i="4"/>
  <c r="F39" i="4"/>
  <c r="D39" i="4"/>
  <c r="M38" i="4"/>
  <c r="K38" i="4"/>
  <c r="I38" i="4"/>
  <c r="G38" i="4"/>
  <c r="E38" i="4"/>
  <c r="M37" i="4"/>
  <c r="K37" i="4"/>
  <c r="I37" i="4"/>
  <c r="G37" i="4"/>
  <c r="E37" i="4"/>
  <c r="M36" i="4"/>
  <c r="K36" i="4"/>
  <c r="I36" i="4"/>
  <c r="G36" i="4"/>
  <c r="E36" i="4"/>
  <c r="M35" i="4"/>
  <c r="K35" i="4"/>
  <c r="I35" i="4"/>
  <c r="G35" i="4"/>
  <c r="E35" i="4"/>
  <c r="N34" i="4"/>
  <c r="L34" i="4"/>
  <c r="J34" i="4"/>
  <c r="H34" i="4"/>
  <c r="F34" i="4"/>
  <c r="D34" i="4"/>
  <c r="M33" i="4"/>
  <c r="K33" i="4"/>
  <c r="I33" i="4"/>
  <c r="G33" i="4"/>
  <c r="E33" i="4"/>
  <c r="M32" i="4"/>
  <c r="K32" i="4"/>
  <c r="I32" i="4"/>
  <c r="G32" i="4"/>
  <c r="E32" i="4"/>
  <c r="M31" i="4"/>
  <c r="K31" i="4"/>
  <c r="I31" i="4"/>
  <c r="G31" i="4"/>
  <c r="E31" i="4"/>
  <c r="M30" i="4"/>
  <c r="K30" i="4"/>
  <c r="I30" i="4"/>
  <c r="G30" i="4"/>
  <c r="E30" i="4"/>
  <c r="M29" i="4"/>
  <c r="K29" i="4"/>
  <c r="I29" i="4"/>
  <c r="G29" i="4"/>
  <c r="E29" i="4"/>
  <c r="M28" i="4"/>
  <c r="K28" i="4"/>
  <c r="I28" i="4"/>
  <c r="G28" i="4"/>
  <c r="E28" i="4"/>
  <c r="M27" i="4"/>
  <c r="M26" i="4" s="1"/>
  <c r="K27" i="4"/>
  <c r="I27" i="4"/>
  <c r="G27" i="4"/>
  <c r="E27" i="4"/>
  <c r="E26" i="4" s="1"/>
  <c r="N26" i="4"/>
  <c r="L26" i="4"/>
  <c r="J26" i="4"/>
  <c r="H26" i="4"/>
  <c r="F26" i="4"/>
  <c r="D26" i="4"/>
  <c r="M25" i="4"/>
  <c r="K25" i="4"/>
  <c r="I25" i="4"/>
  <c r="G25" i="4"/>
  <c r="E25" i="4"/>
  <c r="M24" i="4"/>
  <c r="K24" i="4"/>
  <c r="I24" i="4"/>
  <c r="G24" i="4"/>
  <c r="E24" i="4"/>
  <c r="M23" i="4"/>
  <c r="K23" i="4"/>
  <c r="I23" i="4"/>
  <c r="G23" i="4"/>
  <c r="E23" i="4"/>
  <c r="M22" i="4"/>
  <c r="K22" i="4"/>
  <c r="I22" i="4"/>
  <c r="G22" i="4"/>
  <c r="E22" i="4"/>
  <c r="N21" i="4"/>
  <c r="M21" i="4"/>
  <c r="L21" i="4"/>
  <c r="K21" i="4" s="1"/>
  <c r="J21" i="4"/>
  <c r="H21" i="4"/>
  <c r="G21" i="4" s="1"/>
  <c r="F21" i="4"/>
  <c r="E21" i="4" s="1"/>
  <c r="D21" i="4"/>
  <c r="M20" i="4"/>
  <c r="K20" i="4"/>
  <c r="I20" i="4"/>
  <c r="G20" i="4"/>
  <c r="E20" i="4"/>
  <c r="N19" i="4"/>
  <c r="M19" i="4" s="1"/>
  <c r="L19" i="4"/>
  <c r="J19" i="4"/>
  <c r="I19" i="4" s="1"/>
  <c r="H19" i="4"/>
  <c r="F19" i="4"/>
  <c r="E19" i="4"/>
  <c r="D19" i="4"/>
  <c r="M18" i="4"/>
  <c r="K18" i="4"/>
  <c r="I18" i="4"/>
  <c r="G18" i="4"/>
  <c r="E18" i="4"/>
  <c r="M17" i="4"/>
  <c r="K17" i="4"/>
  <c r="I17" i="4"/>
  <c r="G17" i="4"/>
  <c r="E17" i="4"/>
  <c r="M16" i="4"/>
  <c r="K16" i="4"/>
  <c r="I16" i="4"/>
  <c r="G16" i="4"/>
  <c r="E16" i="4"/>
  <c r="M15" i="4"/>
  <c r="K15" i="4"/>
  <c r="I15" i="4"/>
  <c r="G15" i="4"/>
  <c r="E15" i="4"/>
  <c r="M14" i="4"/>
  <c r="K14" i="4"/>
  <c r="I14" i="4"/>
  <c r="G14" i="4"/>
  <c r="E14" i="4"/>
  <c r="M13" i="4"/>
  <c r="K13" i="4"/>
  <c r="K10" i="4" s="1"/>
  <c r="I13" i="4"/>
  <c r="G13" i="4"/>
  <c r="E13" i="4"/>
  <c r="M12" i="4"/>
  <c r="M10" i="4" s="1"/>
  <c r="K12" i="4"/>
  <c r="I12" i="4"/>
  <c r="G12" i="4"/>
  <c r="E12" i="4"/>
  <c r="E10" i="4" s="1"/>
  <c r="M11" i="4"/>
  <c r="K11" i="4"/>
  <c r="I11" i="4"/>
  <c r="G11" i="4"/>
  <c r="G10" i="4" s="1"/>
  <c r="E11" i="4"/>
  <c r="N10" i="4"/>
  <c r="L10" i="4"/>
  <c r="J10" i="4"/>
  <c r="J78" i="4" s="1"/>
  <c r="H10" i="4"/>
  <c r="F10" i="4"/>
  <c r="D10" i="4"/>
  <c r="D78" i="4" l="1"/>
  <c r="K19" i="4"/>
  <c r="I69" i="4"/>
  <c r="L78" i="4"/>
  <c r="F78" i="4"/>
  <c r="N78" i="4"/>
  <c r="G19" i="4"/>
  <c r="G34" i="4"/>
  <c r="E34" i="4"/>
  <c r="E78" i="4" s="1"/>
  <c r="M34" i="4"/>
  <c r="M78" i="4" s="1"/>
  <c r="K34" i="4"/>
  <c r="I34" i="4"/>
  <c r="G53" i="4"/>
  <c r="M69" i="4"/>
  <c r="I10" i="4"/>
  <c r="I21" i="4"/>
  <c r="K59" i="4"/>
  <c r="H78" i="4"/>
  <c r="K26" i="4"/>
  <c r="K78" i="4" s="1"/>
  <c r="I26" i="4"/>
  <c r="G26" i="4"/>
  <c r="G78" i="4" s="1"/>
  <c r="G42" i="4"/>
  <c r="E42" i="4"/>
  <c r="M42" i="4"/>
  <c r="K42" i="4"/>
  <c r="I42" i="4"/>
  <c r="K53" i="4"/>
  <c r="K64" i="4"/>
  <c r="I64" i="4"/>
  <c r="G64" i="4"/>
  <c r="G74" i="4"/>
  <c r="I78" i="4"/>
  <c r="E68" i="4"/>
  <c r="F68" i="4"/>
  <c r="G68" i="4"/>
</calcChain>
</file>

<file path=xl/sharedStrings.xml><?xml version="1.0" encoding="utf-8"?>
<sst xmlns="http://schemas.openxmlformats.org/spreadsheetml/2006/main" count="235" uniqueCount="222">
  <si>
    <t xml:space="preserve">Наименование   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</si>
  <si>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</si>
  <si>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</si>
  <si>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</si>
  <si>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</si>
  <si>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</si>
  <si>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</si>
  <si>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</si>
  <si>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</si>
  <si>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</si>
  <si>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</si>
  <si>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</si>
  <si>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НАЛОГИ НА СОВОКУПНЫЙ ДОХОД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</si>
  <si>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</si>
  <si>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</si>
  <si>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</si>
  <si>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</si>
  <si>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</si>
  <si>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</si>
  <si>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 налог  на  вмененный  доход для отдельных видов деятельности</t>
  </si>
  <si>
    <t>Единый  налог  на  вмененный  доход для отдельных видов деятельности (за налоговые периоды, истекшие до 1 января 2011 года)</t>
  </si>
  <si>
    <t xml:space="preserve">Единый  сельскохозяйственный налог  </t>
  </si>
  <si>
    <t xml:space="preserve">Единый  сельскохозяйственный налог (за налоговые периоды, истекшие до 1 января 2011 года)  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</si>
  <si>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</si>
  <si>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</si>
  <si>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</si>
  <si>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</si>
  <si>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</si>
  <si>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</si>
  <si>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</si>
  <si>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</si>
  <si>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</si>
  <si>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</si>
  <si>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</si>
  <si>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</si>
  <si>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</si>
  <si>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</si>
  <si>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</si>
  <si>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</si>
  <si>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</si>
  <si>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</si>
  <si>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</si>
  <si>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</si>
  <si>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</si>
  <si>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</si>
  <si>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</si>
  <si>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</si>
  <si>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</si>
  <si>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</si>
  <si>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</si>
  <si>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</si>
  <si>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Доходы от продажи квартир </t>
  </si>
  <si>
    <t xml:space="preserve">Доходы от продажи квартир, находящихся в собственности  муниципальных районов 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</si>
  <si>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</si>
  <si>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</si>
  <si>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</si>
  <si>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</si>
  <si>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</si>
  <si>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неналоговые доходы 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</si>
  <si>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</si>
  <si>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</si>
  <si>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 на поддержку мер по обеспечению сбалансированности бюджетов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</si>
  <si>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</si>
  <si>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Прочие дотации  бюджетам муниципальных районов</t>
  </si>
  <si>
    <t xml:space="preserve">Прочие субсидии бюджетам муниципальных районов 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</si>
  <si>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</si>
  <si>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</si>
  <si>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</si>
  <si>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</si>
  <si>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</si>
  <si>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</si>
  <si>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</si>
  <si>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</si>
  <si>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</si>
  <si>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</si>
  <si>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</si>
  <si>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</si>
  <si>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Прочие доходы от  компенсации затрат бюджетов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</si>
  <si>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</si>
  <si>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</si>
  <si>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</t>
    </r>
    <r>
      <rPr>
        <sz val="11"/>
        <color rgb="FFFF0000"/>
        <rFont val="Times New Roman"/>
        <family val="1"/>
      </rPr>
      <t>Налогового кодекса Российской Федерации</t>
    </r>
  </si>
  <si>
    <r>
      <t xml:space="preserve">Доходы  от реализации 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</si>
  <si>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Акцизы на ГСМ</t>
  </si>
  <si>
    <t>УСН</t>
  </si>
  <si>
    <t>ЕНВД</t>
  </si>
  <si>
    <t>ЕСХН</t>
  </si>
  <si>
    <t>Патент</t>
  </si>
  <si>
    <t>Доходы от использования имущества</t>
  </si>
  <si>
    <t>Плата за негативное воздействие на окружающую среду</t>
  </si>
  <si>
    <t>Доходы от оказания платных услуг</t>
  </si>
  <si>
    <t>Субсидии</t>
  </si>
  <si>
    <t>Доходы от продажи имущества</t>
  </si>
  <si>
    <t>Субвенции</t>
  </si>
  <si>
    <t>сумма изменений (+/-)</t>
  </si>
  <si>
    <t>Дотации</t>
  </si>
  <si>
    <t>Штрафы, санкции, возмещение ущерба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</si>
  <si>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</si>
  <si>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</si>
  <si>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Государственная пошлина</t>
  </si>
  <si>
    <t>11</t>
  </si>
  <si>
    <t>12</t>
  </si>
  <si>
    <t>Изменения, вносимые в соответствии со ст.217, 232 БК РФ</t>
  </si>
  <si>
    <t>Всего внесено изменений</t>
  </si>
  <si>
    <t>13</t>
  </si>
  <si>
    <t>Транспортный налог</t>
  </si>
  <si>
    <t xml:space="preserve">БЕЗВОЗМЕЗДНЫЕ ПОСТУПЛЕНИЯ ОТ ГОСУДАРСТВЕННЫХ (МУНИЦИПАЛЬНЫХ) ОРГАНИЗАЦИЙ
</t>
  </si>
  <si>
    <t>01053</t>
  </si>
  <si>
    <t>01072</t>
  </si>
  <si>
    <t>01082</t>
  </si>
  <si>
    <t>01083</t>
  </si>
  <si>
    <t>01092</t>
  </si>
  <si>
    <t>01192</t>
  </si>
  <si>
    <t>01203</t>
  </si>
  <si>
    <t>02010</t>
  </si>
  <si>
    <t>11050</t>
  </si>
  <si>
    <t>01063</t>
  </si>
  <si>
    <t>01073</t>
  </si>
  <si>
    <t>01074</t>
  </si>
  <si>
    <t>01143</t>
  </si>
  <si>
    <t>01153</t>
  </si>
  <si>
    <t>01193</t>
  </si>
  <si>
    <t>07010</t>
  </si>
  <si>
    <t>10123</t>
  </si>
  <si>
    <t>(тыс. рублей)</t>
  </si>
  <si>
    <t>01173</t>
  </si>
  <si>
    <t>01333</t>
  </si>
  <si>
    <t>07090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</si>
  <si>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</si>
  <si>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>9</t>
  </si>
  <si>
    <t>10</t>
  </si>
  <si>
    <t>01103</t>
  </si>
  <si>
    <t>10031</t>
  </si>
  <si>
    <t>11064</t>
  </si>
  <si>
    <t>Приложение 1 к пояснительной записке</t>
  </si>
  <si>
    <t>Наименование</t>
  </si>
  <si>
    <t>Рз</t>
  </si>
  <si>
    <t>Прз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</si>
  <si>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</si>
  <si>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</si>
  <si>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</si>
  <si>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</si>
  <si>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</si>
  <si>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</si>
  <si>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</si>
  <si>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</si>
  <si>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</si>
  <si>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</si>
  <si>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</si>
  <si>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</si>
  <si>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</si>
  <si>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</si>
  <si>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</si>
  <si>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</si>
  <si>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</si>
  <si>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</si>
  <si>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</si>
  <si>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</si>
  <si>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</si>
  <si>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</si>
  <si>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</si>
  <si>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</si>
  <si>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</si>
  <si>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</si>
  <si>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</si>
  <si>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</si>
  <si>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</si>
  <si>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растительных и животных видов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</si>
  <si>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</si>
  <si>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</si>
  <si>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</si>
  <si>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</si>
  <si>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</si>
  <si>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</si>
  <si>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</si>
  <si>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</si>
  <si>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 xml:space="preserve">Культура и кинематография </t>
  </si>
  <si>
    <t xml:space="preserve">Культура </t>
  </si>
  <si>
    <t>Кинематография</t>
  </si>
  <si>
    <t xml:space="preserve">Другие вопросы в области культуры и кинематографии </t>
  </si>
  <si>
    <t>Здравоохранение</t>
  </si>
  <si>
    <t>Стационарная медицинская помощь</t>
  </si>
  <si>
    <t>Амбулаторная помощь</t>
  </si>
  <si>
    <t xml:space="preserve">Медицинская помощь в дневных стационарах всех типов 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</si>
  <si>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</si>
  <si>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</si>
  <si>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</si>
  <si>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</si>
  <si>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</si>
  <si>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</si>
  <si>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</si>
  <si>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</si>
  <si>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</si>
  <si>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</si>
  <si>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</si>
  <si>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</si>
  <si>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</si>
  <si>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</si>
  <si>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</si>
  <si>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</si>
  <si>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</si>
  <si>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</si>
  <si>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</si>
  <si>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</si>
  <si>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</si>
  <si>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Спорт высших достижений</t>
  </si>
  <si>
    <t>РАСХОДЫ БЮДЖЕТА РАЙОНА</t>
  </si>
  <si>
    <t>Сведения о внесенных изменениях в решение Думы Нижневартовского района от 21.12.2023 № 894 "О бюджете Нижневартовского района на 2024 год и плановый период 2025 и 2026 годов"</t>
  </si>
  <si>
    <t>Утвержденный план (решение Думы района от 21.12.2023 №894)</t>
  </si>
  <si>
    <t>план, утвержденный решением  Думы от 09.02.2024 №910</t>
  </si>
  <si>
    <t>план, утвержденный решением  Думы от 28.06.2024 №940</t>
  </si>
  <si>
    <t>план, утвержденный решением  Думы от 04.10.2024 №957</t>
  </si>
  <si>
    <t>план, утвержденный решением  Думы от 25.12.2024 №976</t>
  </si>
  <si>
    <t>Изменения, вносимые в соответствии со ст. 217, 232 БК РФ, и по основаниям, указанным в п.17 решения о бюджете от 21.12.2023 №894</t>
  </si>
  <si>
    <t>Уточненный план на 31.12.2024 года</t>
  </si>
  <si>
    <t>Топливно-энергетический комплекс</t>
  </si>
  <si>
    <t>план, утвержд. решением  Думы от 21.12.2023 № 894</t>
  </si>
  <si>
    <t>план, утвержд. решением  Думы от 09.02.2024 № 910</t>
  </si>
  <si>
    <t>план, утвержд. решением  Думы от 28.06.2024 № 940</t>
  </si>
  <si>
    <t>план, утвержд. решением  Думы от 04.10.2024 № 957</t>
  </si>
  <si>
    <t>план, утвержд. решением  Думы от 25.12.2024 № 976</t>
  </si>
  <si>
    <t>Уточненный план на 31.12.2024</t>
  </si>
  <si>
    <t>101 02 140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</si>
</sst>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0000"/>
    <numFmt numFmtId="166" formatCode="0.0000"/>
    <numFmt numFmtId="167" formatCode="\+#,##0.0;\-#,##0.0"/>
    <numFmt numFmtId="168" formatCode="#,##0.0_ ;\-#,##0.0\ "/>
    <numFmt numFmtId="169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i/>
      <sz val="10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sz val="11"/>
      <name val="Calibri"/>
      <family val="2"/>
      <charset val="204"/>
      <scheme val="minor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5" fillId="0" borderId="0"/>
  </cellStyleXfs>
  <cellXfs count="105">
    <xf numFmtId="0" fontId="0" fillId="0" borderId="0" xfId="0"/>
    <xf numFmtId="164" fontId="1" fillId="2" borderId="0" xfId="0" applyNumberFormat="1" applyFont="1" applyFill="1"/>
    <xf numFmtId="0" fontId="1" fillId="2" borderId="0" xfId="0" applyFont="1" applyFill="1"/>
    <xf numFmtId="164" fontId="9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0" xfId="0" applyNumberFormat="1" applyFont="1"/>
    <xf numFmtId="0" fontId="3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/>
    <xf numFmtId="0" fontId="3" fillId="0" borderId="1" xfId="0" applyFont="1" applyBorder="1"/>
    <xf numFmtId="4" fontId="3" fillId="0" borderId="0" xfId="0" applyNumberFormat="1" applyFont="1"/>
    <xf numFmtId="168" fontId="3" fillId="0" borderId="0" xfId="0" applyNumberFormat="1" applyFont="1"/>
    <xf numFmtId="169" fontId="13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right"/>
    </xf>
    <xf numFmtId="167" fontId="13" fillId="4" borderId="1" xfId="0" applyNumberFormat="1" applyFont="1" applyFill="1" applyBorder="1" applyAlignment="1">
      <alignment horizontal="right"/>
    </xf>
    <xf numFmtId="16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9" fontId="13" fillId="4" borderId="1" xfId="0" applyNumberFormat="1" applyFont="1" applyFill="1" applyBorder="1"/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5" fillId="0" borderId="1" xfId="2" applyFont="1" applyBorder="1" applyAlignment="1" applyProtection="1">
      <alignment horizontal="center" vertical="center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0" fontId="9" fillId="6" borderId="1" xfId="0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left" vertical="center" wrapText="1"/>
    </xf>
    <xf numFmtId="164" fontId="3" fillId="6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0" fontId="8" fillId="6" borderId="1" xfId="0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4" fillId="7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2" borderId="1" xfId="3" applyFont="1" applyFill="1" applyBorder="1" applyAlignment="1" applyProtection="1">
      <alignment horizontal="left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0" fontId="3" fillId="2" borderId="1" xfId="3" applyFont="1" applyFill="1" applyBorder="1" applyAlignment="1" applyProtection="1">
      <alignment horizontal="left" vertical="top" wrapText="1"/>
      <protection hidden="1"/>
    </xf>
    <xf numFmtId="0" fontId="1" fillId="2" borderId="1" xfId="3" applyFont="1" applyFill="1" applyBorder="1" applyAlignment="1" applyProtection="1">
      <alignment horizontal="left" vertical="top" wrapText="1"/>
      <protection hidden="1"/>
    </xf>
    <xf numFmtId="0" fontId="8" fillId="2" borderId="1" xfId="3" applyFont="1" applyFill="1" applyBorder="1" applyAlignment="1" applyProtection="1">
      <alignment horizontal="left" vertical="center" wrapText="1"/>
      <protection hidden="1"/>
    </xf>
    <xf numFmtId="0" fontId="13" fillId="2" borderId="1" xfId="3" applyFont="1" applyFill="1" applyBorder="1" applyAlignment="1" applyProtection="1">
      <alignment horizontal="left" vertical="top" wrapText="1"/>
      <protection hidden="1"/>
    </xf>
    <xf numFmtId="0" fontId="13" fillId="2" borderId="1" xfId="0" applyFont="1" applyFill="1" applyBorder="1" applyAlignment="1">
      <alignment horizontal="center" vertical="center"/>
    </xf>
    <xf numFmtId="0" fontId="9" fillId="0" borderId="1" xfId="3" applyFont="1" applyBorder="1" applyAlignment="1" applyProtection="1">
      <alignment horizontal="left" vertical="center" wrapText="1"/>
      <protection hidden="1"/>
    </xf>
    <xf numFmtId="0" fontId="6" fillId="2" borderId="0" xfId="0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4" xr:uid="{00000000-0005-0000-0000-000003000000}"/>
    <cellStyle name="Обычный_Tmp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0"/>
  <sheetViews>
    <sheetView tabSelected="1" topLeftCell="A115" workbookViewId="0">
      <selection activeCell="A162" sqref="A162"/>
    </sheetView>
  </sheetViews>
  <sheetFormatPr defaultRowHeight="15" x14ac:dyDescent="0.25"/>
  <cols>
    <col min="1" max="1" width="40.42578125" customWidth="1"/>
    <col min="2" max="2" width="12.7109375" customWidth="1"/>
    <col min="3" max="3" width="10.85546875" customWidth="1"/>
    <col min="4" max="4" width="12.7109375" customWidth="1"/>
    <col min="5" max="5" width="10.5703125" customWidth="1"/>
    <col min="6" max="6" width="12.7109375" customWidth="1"/>
    <col min="7" max="7" width="11" customWidth="1"/>
    <col min="8" max="8" width="12.7109375" customWidth="1"/>
    <col min="9" max="9" width="10.7109375" customWidth="1"/>
    <col min="10" max="14" width="12.7109375" customWidth="1"/>
  </cols>
  <sheetData>
    <row r="1" spans="1:13" ht="18.75" x14ac:dyDescent="0.25">
      <c r="A1" s="100" t="s">
        <v>206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  <c r="L1" s="102"/>
      <c r="M1" s="102"/>
    </row>
    <row r="2" spans="1:13" x14ac:dyDescent="0.25">
      <c r="A2" s="45"/>
      <c r="B2" s="46"/>
      <c r="C2" s="2"/>
      <c r="D2" s="2"/>
      <c r="E2" s="1"/>
      <c r="F2" s="2"/>
      <c r="G2" s="1"/>
      <c r="H2" s="2"/>
      <c r="I2" s="2"/>
      <c r="J2" s="2"/>
      <c r="K2" s="2"/>
      <c r="L2" s="45"/>
      <c r="M2" s="45"/>
    </row>
    <row r="3" spans="1:13" x14ac:dyDescent="0.25">
      <c r="A3" s="45"/>
      <c r="B3" s="47"/>
      <c r="C3" s="2"/>
      <c r="D3" s="48"/>
      <c r="E3" s="1"/>
      <c r="F3" s="48"/>
      <c r="G3" s="1"/>
      <c r="H3" s="48"/>
      <c r="I3" s="48"/>
      <c r="J3" s="48"/>
      <c r="K3" s="48"/>
      <c r="L3" s="45"/>
      <c r="M3" s="45" t="s">
        <v>123</v>
      </c>
    </row>
    <row r="4" spans="1:13" ht="76.5" x14ac:dyDescent="0.25">
      <c r="A4" s="49" t="s">
        <v>0</v>
      </c>
      <c r="B4" s="50" t="s">
        <v>215</v>
      </c>
      <c r="C4" s="50" t="s">
        <v>93</v>
      </c>
      <c r="D4" s="50" t="s">
        <v>216</v>
      </c>
      <c r="E4" s="50" t="s">
        <v>93</v>
      </c>
      <c r="F4" s="50" t="s">
        <v>217</v>
      </c>
      <c r="G4" s="50" t="s">
        <v>93</v>
      </c>
      <c r="H4" s="50" t="s">
        <v>218</v>
      </c>
      <c r="I4" s="50" t="s">
        <v>93</v>
      </c>
      <c r="J4" s="50" t="s">
        <v>219</v>
      </c>
      <c r="K4" s="51" t="s">
        <v>102</v>
      </c>
      <c r="L4" s="51" t="s">
        <v>101</v>
      </c>
      <c r="M4" s="51" t="s">
        <v>220</v>
      </c>
    </row>
    <row r="5" spans="1:13" x14ac:dyDescent="0.25">
      <c r="A5" s="52">
        <v>1</v>
      </c>
      <c r="B5" s="52">
        <v>2</v>
      </c>
      <c r="C5" s="53">
        <v>3</v>
      </c>
      <c r="D5" s="54">
        <v>4</v>
      </c>
      <c r="E5" s="54">
        <v>5</v>
      </c>
      <c r="F5" s="53">
        <v>6</v>
      </c>
      <c r="G5" s="54">
        <v>7</v>
      </c>
      <c r="H5" s="54">
        <v>8</v>
      </c>
      <c r="I5" s="54" t="s">
        <v>128</v>
      </c>
      <c r="J5" s="54" t="s">
        <v>129</v>
      </c>
      <c r="K5" s="54" t="s">
        <v>99</v>
      </c>
      <c r="L5" s="55" t="s">
        <v>100</v>
      </c>
      <c r="M5" s="55" t="s">
        <v>103</v>
      </c>
    </row>
    <row r="6" spans="1:13" ht="27.75" customHeight="1" x14ac:dyDescent="0.25">
      <c r="A6" s="56" t="s">
        <v>1</v>
      </c>
      <c r="B6" s="57">
        <v>2620849</v>
      </c>
      <c r="C6" s="57">
        <v>0</v>
      </c>
      <c r="D6" s="57">
        <v>2620849</v>
      </c>
      <c r="E6" s="57">
        <v>155000</v>
      </c>
      <c r="F6" s="57">
        <v>2775849</v>
      </c>
      <c r="G6" s="57">
        <v>180000</v>
      </c>
      <c r="H6" s="57">
        <v>2955849</v>
      </c>
      <c r="I6" s="57">
        <v>0</v>
      </c>
      <c r="J6" s="57">
        <v>2955849</v>
      </c>
      <c r="K6" s="57">
        <v>335000</v>
      </c>
      <c r="L6" s="57">
        <v>0</v>
      </c>
      <c r="M6" s="57">
        <v>2955849</v>
      </c>
    </row>
    <row r="7" spans="1:13" ht="27.75" hidden="1" customHeight="1" x14ac:dyDescent="0.25">
      <c r="A7" s="58" t="s">
        <v>2</v>
      </c>
      <c r="B7" s="59">
        <v>1821350</v>
      </c>
      <c r="C7" s="59">
        <v>0</v>
      </c>
      <c r="D7" s="59">
        <v>1821350</v>
      </c>
      <c r="E7" s="59">
        <v>155000</v>
      </c>
      <c r="F7" s="59">
        <v>1976350</v>
      </c>
      <c r="G7" s="59">
        <v>101881</v>
      </c>
      <c r="H7" s="59">
        <v>2078231</v>
      </c>
      <c r="I7" s="59">
        <v>0</v>
      </c>
      <c r="J7" s="59">
        <v>2078231</v>
      </c>
      <c r="K7" s="59">
        <v>255381</v>
      </c>
      <c r="L7" s="59">
        <v>0</v>
      </c>
      <c r="M7" s="59">
        <v>2078231</v>
      </c>
    </row>
    <row r="8" spans="1:13" ht="17.25" customHeight="1" x14ac:dyDescent="0.25">
      <c r="A8" s="60" t="s">
        <v>3</v>
      </c>
      <c r="B8" s="61">
        <v>1821350</v>
      </c>
      <c r="C8" s="61">
        <v>0</v>
      </c>
      <c r="D8" s="61">
        <v>1821350</v>
      </c>
      <c r="E8" s="61">
        <v>155000</v>
      </c>
      <c r="F8" s="61">
        <v>1976350</v>
      </c>
      <c r="G8" s="61">
        <v>101881</v>
      </c>
      <c r="H8" s="61">
        <v>2078231</v>
      </c>
      <c r="I8" s="61">
        <v>0</v>
      </c>
      <c r="J8" s="61">
        <v>2078231</v>
      </c>
      <c r="K8" s="61">
        <v>255381</v>
      </c>
      <c r="L8" s="61">
        <v>0</v>
      </c>
      <c r="M8" s="61">
        <v>2078231</v>
      </c>
    </row>
    <row r="9" spans="1:13" ht="17.25" hidden="1" customHeight="1" x14ac:dyDescent="0.25">
      <c r="A9" s="62" t="s">
        <v>4</v>
      </c>
      <c r="B9" s="63">
        <v>1796691</v>
      </c>
      <c r="C9" s="64">
        <v>0</v>
      </c>
      <c r="D9" s="19">
        <v>1796691</v>
      </c>
      <c r="E9" s="65">
        <v>157300</v>
      </c>
      <c r="F9" s="19">
        <v>1953991</v>
      </c>
      <c r="G9" s="65">
        <v>105387</v>
      </c>
      <c r="H9" s="19">
        <v>2059378</v>
      </c>
      <c r="I9" s="65">
        <v>0</v>
      </c>
      <c r="J9" s="66">
        <v>2059378</v>
      </c>
      <c r="K9" s="65">
        <v>262687</v>
      </c>
      <c r="L9" s="67"/>
      <c r="M9" s="3">
        <v>2059378</v>
      </c>
    </row>
    <row r="10" spans="1:13" ht="17.25" hidden="1" customHeight="1" x14ac:dyDescent="0.25">
      <c r="A10" s="62" t="s">
        <v>5</v>
      </c>
      <c r="B10" s="63">
        <v>100</v>
      </c>
      <c r="C10" s="64">
        <v>0</v>
      </c>
      <c r="D10" s="19">
        <v>100</v>
      </c>
      <c r="E10" s="65">
        <v>0</v>
      </c>
      <c r="F10" s="19">
        <v>100</v>
      </c>
      <c r="G10" s="65">
        <v>250</v>
      </c>
      <c r="H10" s="19">
        <v>350</v>
      </c>
      <c r="I10" s="65">
        <v>0</v>
      </c>
      <c r="J10" s="66">
        <v>350</v>
      </c>
      <c r="K10" s="65">
        <v>250</v>
      </c>
      <c r="L10" s="67"/>
      <c r="M10" s="3">
        <v>350</v>
      </c>
    </row>
    <row r="11" spans="1:13" ht="17.25" hidden="1" customHeight="1" x14ac:dyDescent="0.25">
      <c r="A11" s="62" t="s">
        <v>6</v>
      </c>
      <c r="B11" s="63">
        <v>1800</v>
      </c>
      <c r="C11" s="64">
        <v>0</v>
      </c>
      <c r="D11" s="19">
        <v>1800</v>
      </c>
      <c r="E11" s="65">
        <v>0</v>
      </c>
      <c r="F11" s="19">
        <v>1800</v>
      </c>
      <c r="G11" s="65">
        <v>340</v>
      </c>
      <c r="H11" s="19">
        <v>2140</v>
      </c>
      <c r="I11" s="65">
        <v>0</v>
      </c>
      <c r="J11" s="66">
        <v>2140</v>
      </c>
      <c r="K11" s="65">
        <v>340</v>
      </c>
      <c r="L11" s="67"/>
      <c r="M11" s="3">
        <v>2140</v>
      </c>
    </row>
    <row r="12" spans="1:13" ht="17.25" hidden="1" customHeight="1" x14ac:dyDescent="0.25">
      <c r="A12" s="62" t="s">
        <v>80</v>
      </c>
      <c r="B12" s="63">
        <v>8818</v>
      </c>
      <c r="C12" s="64">
        <v>0</v>
      </c>
      <c r="D12" s="19">
        <v>8818</v>
      </c>
      <c r="E12" s="65">
        <v>-2300</v>
      </c>
      <c r="F12" s="19">
        <v>6518</v>
      </c>
      <c r="G12" s="65">
        <v>-5596</v>
      </c>
      <c r="H12" s="19">
        <v>922</v>
      </c>
      <c r="I12" s="65">
        <v>0</v>
      </c>
      <c r="J12" s="66">
        <v>922</v>
      </c>
      <c r="K12" s="65">
        <v>-7896</v>
      </c>
      <c r="L12" s="67"/>
      <c r="M12" s="3">
        <v>922</v>
      </c>
    </row>
    <row r="13" spans="1:13" ht="17.25" hidden="1" customHeight="1" x14ac:dyDescent="0.25">
      <c r="A13" s="62" t="s">
        <v>127</v>
      </c>
      <c r="B13" s="63">
        <v>10259</v>
      </c>
      <c r="C13" s="64">
        <v>0</v>
      </c>
      <c r="D13" s="19">
        <v>10259</v>
      </c>
      <c r="E13" s="65">
        <v>0</v>
      </c>
      <c r="F13" s="19">
        <v>10259</v>
      </c>
      <c r="G13" s="65">
        <v>0</v>
      </c>
      <c r="H13" s="19">
        <v>10259</v>
      </c>
      <c r="I13" s="65">
        <v>0</v>
      </c>
      <c r="J13" s="66">
        <v>10259</v>
      </c>
      <c r="K13" s="65">
        <v>0</v>
      </c>
      <c r="L13" s="67"/>
      <c r="M13" s="3">
        <v>10259</v>
      </c>
    </row>
    <row r="14" spans="1:13" ht="17.25" hidden="1" customHeight="1" x14ac:dyDescent="0.25">
      <c r="A14" s="68">
        <v>10102130</v>
      </c>
      <c r="B14" s="63">
        <v>1914</v>
      </c>
      <c r="C14" s="64"/>
      <c r="D14" s="19">
        <v>1914</v>
      </c>
      <c r="E14" s="65">
        <v>0</v>
      </c>
      <c r="F14" s="19">
        <v>1914</v>
      </c>
      <c r="G14" s="65">
        <v>0</v>
      </c>
      <c r="H14" s="19">
        <v>1914</v>
      </c>
      <c r="I14" s="65">
        <v>0</v>
      </c>
      <c r="J14" s="66">
        <v>1914</v>
      </c>
      <c r="K14" s="65"/>
      <c r="L14" s="67"/>
      <c r="M14" s="3">
        <v>1914</v>
      </c>
    </row>
    <row r="15" spans="1:13" ht="17.25" hidden="1" customHeight="1" x14ac:dyDescent="0.25">
      <c r="A15" s="62" t="s">
        <v>221</v>
      </c>
      <c r="B15" s="63">
        <v>1768</v>
      </c>
      <c r="C15" s="64"/>
      <c r="D15" s="19">
        <v>1768</v>
      </c>
      <c r="E15" s="65">
        <v>0</v>
      </c>
      <c r="F15" s="19">
        <v>1768</v>
      </c>
      <c r="G15" s="65">
        <v>1500</v>
      </c>
      <c r="H15" s="19">
        <v>3268</v>
      </c>
      <c r="I15" s="65">
        <v>0</v>
      </c>
      <c r="J15" s="66">
        <v>3268</v>
      </c>
      <c r="K15" s="65"/>
      <c r="L15" s="67"/>
      <c r="M15" s="3">
        <v>3268</v>
      </c>
    </row>
    <row r="16" spans="1:13" ht="12.75" customHeight="1" x14ac:dyDescent="0.25">
      <c r="A16" s="60" t="s">
        <v>82</v>
      </c>
      <c r="B16" s="61">
        <v>13000</v>
      </c>
      <c r="C16" s="61">
        <v>0</v>
      </c>
      <c r="D16" s="61">
        <v>13000</v>
      </c>
      <c r="E16" s="61">
        <v>0</v>
      </c>
      <c r="F16" s="61">
        <v>13000</v>
      </c>
      <c r="G16" s="61">
        <v>1113</v>
      </c>
      <c r="H16" s="61">
        <v>14113</v>
      </c>
      <c r="I16" s="61">
        <v>0</v>
      </c>
      <c r="J16" s="61">
        <v>14113</v>
      </c>
      <c r="K16" s="61">
        <v>1113</v>
      </c>
      <c r="L16" s="61">
        <v>0</v>
      </c>
      <c r="M16" s="61">
        <v>14113</v>
      </c>
    </row>
    <row r="17" spans="1:13" ht="17.25" hidden="1" customHeight="1" x14ac:dyDescent="0.25">
      <c r="A17" s="7" t="s">
        <v>7</v>
      </c>
      <c r="B17" s="6">
        <v>13000</v>
      </c>
      <c r="C17" s="69">
        <v>0</v>
      </c>
      <c r="D17" s="6">
        <v>13000</v>
      </c>
      <c r="E17" s="69">
        <v>0</v>
      </c>
      <c r="F17" s="6">
        <v>13000</v>
      </c>
      <c r="G17" s="69">
        <v>1113</v>
      </c>
      <c r="H17" s="6">
        <v>14113</v>
      </c>
      <c r="I17" s="69">
        <v>0</v>
      </c>
      <c r="J17" s="70">
        <v>14113</v>
      </c>
      <c r="K17" s="69">
        <v>1113</v>
      </c>
      <c r="L17" s="6">
        <v>0</v>
      </c>
      <c r="M17" s="6">
        <v>14113</v>
      </c>
    </row>
    <row r="18" spans="1:13" ht="17.25" hidden="1" customHeight="1" x14ac:dyDescent="0.25">
      <c r="A18" s="8" t="s">
        <v>8</v>
      </c>
      <c r="B18" s="71">
        <v>5725</v>
      </c>
      <c r="C18" s="72">
        <v>0</v>
      </c>
      <c r="D18" s="4">
        <v>5725</v>
      </c>
      <c r="E18" s="65">
        <v>0</v>
      </c>
      <c r="F18" s="4">
        <v>5725</v>
      </c>
      <c r="G18" s="73">
        <v>1113</v>
      </c>
      <c r="H18" s="4">
        <v>6838</v>
      </c>
      <c r="I18" s="73">
        <v>0</v>
      </c>
      <c r="J18" s="74">
        <v>6838</v>
      </c>
      <c r="K18" s="73">
        <v>1113</v>
      </c>
      <c r="L18" s="75"/>
      <c r="M18" s="5">
        <v>6838</v>
      </c>
    </row>
    <row r="19" spans="1:13" ht="17.25" hidden="1" customHeight="1" x14ac:dyDescent="0.25">
      <c r="A19" s="8" t="s">
        <v>9</v>
      </c>
      <c r="B19" s="71">
        <v>39</v>
      </c>
      <c r="C19" s="72">
        <v>0</v>
      </c>
      <c r="D19" s="4">
        <v>39</v>
      </c>
      <c r="E19" s="65">
        <v>0</v>
      </c>
      <c r="F19" s="4">
        <v>39</v>
      </c>
      <c r="G19" s="73">
        <v>0</v>
      </c>
      <c r="H19" s="4">
        <v>39</v>
      </c>
      <c r="I19" s="73">
        <v>0</v>
      </c>
      <c r="J19" s="74">
        <v>39</v>
      </c>
      <c r="K19" s="73">
        <v>0</v>
      </c>
      <c r="L19" s="75"/>
      <c r="M19" s="5">
        <v>39</v>
      </c>
    </row>
    <row r="20" spans="1:13" ht="17.25" hidden="1" customHeight="1" x14ac:dyDescent="0.25">
      <c r="A20" s="8" t="s">
        <v>10</v>
      </c>
      <c r="B20" s="71">
        <v>7236</v>
      </c>
      <c r="C20" s="72">
        <v>0</v>
      </c>
      <c r="D20" s="4">
        <v>7236</v>
      </c>
      <c r="E20" s="65">
        <v>0</v>
      </c>
      <c r="F20" s="4">
        <v>7236</v>
      </c>
      <c r="G20" s="73">
        <v>0</v>
      </c>
      <c r="H20" s="4">
        <v>7236</v>
      </c>
      <c r="I20" s="73"/>
      <c r="J20" s="74">
        <v>7236</v>
      </c>
      <c r="K20" s="73">
        <v>0</v>
      </c>
      <c r="L20" s="75"/>
      <c r="M20" s="5">
        <v>7236</v>
      </c>
    </row>
    <row r="21" spans="1:13" ht="17.25" hidden="1" customHeight="1" x14ac:dyDescent="0.25">
      <c r="A21" s="8" t="s">
        <v>11</v>
      </c>
      <c r="B21" s="71">
        <v>0</v>
      </c>
      <c r="C21" s="72">
        <v>0</v>
      </c>
      <c r="D21" s="4">
        <v>0</v>
      </c>
      <c r="E21" s="65">
        <v>0</v>
      </c>
      <c r="F21" s="4">
        <v>0</v>
      </c>
      <c r="G21" s="73">
        <v>0</v>
      </c>
      <c r="H21" s="4">
        <v>0</v>
      </c>
      <c r="I21" s="73">
        <v>0</v>
      </c>
      <c r="J21" s="74">
        <v>0</v>
      </c>
      <c r="K21" s="73">
        <v>0</v>
      </c>
      <c r="L21" s="75"/>
      <c r="M21" s="5">
        <v>0</v>
      </c>
    </row>
    <row r="22" spans="1:13" ht="17.25" hidden="1" customHeight="1" x14ac:dyDescent="0.25">
      <c r="A22" s="58" t="s">
        <v>12</v>
      </c>
      <c r="B22" s="59">
        <v>62382</v>
      </c>
      <c r="C22" s="59">
        <v>0</v>
      </c>
      <c r="D22" s="59">
        <v>62382</v>
      </c>
      <c r="E22" s="59">
        <v>0</v>
      </c>
      <c r="F22" s="59">
        <v>62382</v>
      </c>
      <c r="G22" s="59">
        <v>37000</v>
      </c>
      <c r="H22" s="59">
        <v>99382</v>
      </c>
      <c r="I22" s="59">
        <v>0</v>
      </c>
      <c r="J22" s="59">
        <v>99382</v>
      </c>
      <c r="K22" s="59">
        <v>37000</v>
      </c>
      <c r="L22" s="59">
        <v>0</v>
      </c>
      <c r="M22" s="59">
        <v>99382</v>
      </c>
    </row>
    <row r="23" spans="1:13" ht="13.5" customHeight="1" x14ac:dyDescent="0.25">
      <c r="A23" s="60" t="s">
        <v>83</v>
      </c>
      <c r="B23" s="61">
        <v>60337</v>
      </c>
      <c r="C23" s="61">
        <v>0</v>
      </c>
      <c r="D23" s="61">
        <v>60337</v>
      </c>
      <c r="E23" s="61">
        <v>0</v>
      </c>
      <c r="F23" s="61">
        <v>60337</v>
      </c>
      <c r="G23" s="61">
        <v>37000</v>
      </c>
      <c r="H23" s="61">
        <v>97337</v>
      </c>
      <c r="I23" s="61">
        <v>0</v>
      </c>
      <c r="J23" s="61">
        <v>97337</v>
      </c>
      <c r="K23" s="61">
        <v>37000</v>
      </c>
      <c r="L23" s="61">
        <v>0</v>
      </c>
      <c r="M23" s="61">
        <v>97337</v>
      </c>
    </row>
    <row r="24" spans="1:13" ht="17.25" hidden="1" customHeight="1" x14ac:dyDescent="0.25">
      <c r="A24" s="76" t="s">
        <v>13</v>
      </c>
      <c r="B24" s="77">
        <v>40036</v>
      </c>
      <c r="C24" s="78">
        <v>0</v>
      </c>
      <c r="D24" s="6">
        <v>40036</v>
      </c>
      <c r="E24" s="69">
        <v>0</v>
      </c>
      <c r="F24" s="6">
        <v>40036</v>
      </c>
      <c r="G24" s="69">
        <v>25000</v>
      </c>
      <c r="H24" s="6">
        <v>65036</v>
      </c>
      <c r="I24" s="69">
        <v>0</v>
      </c>
      <c r="J24" s="70">
        <v>65036</v>
      </c>
      <c r="K24" s="69">
        <v>25000</v>
      </c>
      <c r="L24" s="79">
        <v>0</v>
      </c>
      <c r="M24" s="79">
        <v>65036</v>
      </c>
    </row>
    <row r="25" spans="1:13" ht="17.25" hidden="1" customHeight="1" x14ac:dyDescent="0.25">
      <c r="A25" s="8" t="s">
        <v>13</v>
      </c>
      <c r="B25" s="5">
        <v>40036</v>
      </c>
      <c r="C25" s="72">
        <v>0</v>
      </c>
      <c r="D25" s="4">
        <v>40036</v>
      </c>
      <c r="E25" s="73">
        <v>0</v>
      </c>
      <c r="F25" s="4">
        <v>40036</v>
      </c>
      <c r="G25" s="73">
        <v>25000</v>
      </c>
      <c r="H25" s="4">
        <v>65036</v>
      </c>
      <c r="I25" s="73">
        <v>0</v>
      </c>
      <c r="J25" s="74">
        <v>65036</v>
      </c>
      <c r="K25" s="73">
        <v>25000</v>
      </c>
      <c r="L25" s="75"/>
      <c r="M25" s="5">
        <v>65036</v>
      </c>
    </row>
    <row r="26" spans="1:13" ht="17.25" hidden="1" customHeight="1" x14ac:dyDescent="0.25">
      <c r="A26" s="8" t="s">
        <v>14</v>
      </c>
      <c r="B26" s="5">
        <v>0</v>
      </c>
      <c r="C26" s="72">
        <v>0</v>
      </c>
      <c r="D26" s="4">
        <v>0</v>
      </c>
      <c r="E26" s="73">
        <v>0</v>
      </c>
      <c r="F26" s="4">
        <v>0</v>
      </c>
      <c r="G26" s="73">
        <v>0</v>
      </c>
      <c r="H26" s="4">
        <v>0</v>
      </c>
      <c r="I26" s="73">
        <v>0</v>
      </c>
      <c r="J26" s="74">
        <v>0</v>
      </c>
      <c r="K26" s="73">
        <v>0</v>
      </c>
      <c r="L26" s="75"/>
      <c r="M26" s="5">
        <v>0</v>
      </c>
    </row>
    <row r="27" spans="1:13" ht="17.25" hidden="1" customHeight="1" x14ac:dyDescent="0.25">
      <c r="A27" s="76" t="s">
        <v>15</v>
      </c>
      <c r="B27" s="77">
        <v>20301</v>
      </c>
      <c r="C27" s="78">
        <v>0</v>
      </c>
      <c r="D27" s="20">
        <v>20301</v>
      </c>
      <c r="E27" s="78">
        <v>0</v>
      </c>
      <c r="F27" s="20">
        <v>20301</v>
      </c>
      <c r="G27" s="78">
        <v>12000</v>
      </c>
      <c r="H27" s="20">
        <v>32301</v>
      </c>
      <c r="I27" s="78">
        <v>0</v>
      </c>
      <c r="J27" s="80">
        <v>32301</v>
      </c>
      <c r="K27" s="78">
        <v>12000</v>
      </c>
      <c r="L27" s="77">
        <v>0</v>
      </c>
      <c r="M27" s="77">
        <v>32301</v>
      </c>
    </row>
    <row r="28" spans="1:13" ht="17.25" hidden="1" customHeight="1" x14ac:dyDescent="0.25">
      <c r="A28" s="8" t="s">
        <v>16</v>
      </c>
      <c r="B28" s="5">
        <v>20301</v>
      </c>
      <c r="C28" s="72">
        <v>0</v>
      </c>
      <c r="D28" s="4">
        <v>20301</v>
      </c>
      <c r="E28" s="73">
        <v>0</v>
      </c>
      <c r="F28" s="4">
        <v>20301</v>
      </c>
      <c r="G28" s="73">
        <v>12000</v>
      </c>
      <c r="H28" s="4">
        <v>32301</v>
      </c>
      <c r="I28" s="73">
        <v>0</v>
      </c>
      <c r="J28" s="74">
        <v>32301</v>
      </c>
      <c r="K28" s="73">
        <v>12000</v>
      </c>
      <c r="L28" s="75"/>
      <c r="M28" s="5">
        <v>32301</v>
      </c>
    </row>
    <row r="29" spans="1:13" ht="17.25" hidden="1" customHeight="1" x14ac:dyDescent="0.25">
      <c r="A29" s="8" t="s">
        <v>17</v>
      </c>
      <c r="B29" s="5">
        <v>0</v>
      </c>
      <c r="C29" s="72">
        <v>0</v>
      </c>
      <c r="D29" s="4">
        <v>0</v>
      </c>
      <c r="E29" s="73">
        <v>0</v>
      </c>
      <c r="F29" s="4">
        <v>0</v>
      </c>
      <c r="G29" s="73">
        <v>0</v>
      </c>
      <c r="H29" s="4">
        <v>0</v>
      </c>
      <c r="I29" s="73">
        <v>0</v>
      </c>
      <c r="J29" s="74">
        <v>0</v>
      </c>
      <c r="K29" s="73">
        <v>0</v>
      </c>
      <c r="L29" s="75"/>
      <c r="M29" s="5">
        <v>0</v>
      </c>
    </row>
    <row r="30" spans="1:13" ht="17.25" hidden="1" customHeight="1" x14ac:dyDescent="0.25">
      <c r="A30" s="81" t="s">
        <v>18</v>
      </c>
      <c r="B30" s="5">
        <v>0</v>
      </c>
      <c r="C30" s="72">
        <v>0</v>
      </c>
      <c r="D30" s="4">
        <v>0</v>
      </c>
      <c r="E30" s="73">
        <v>0</v>
      </c>
      <c r="F30" s="4">
        <v>0</v>
      </c>
      <c r="G30" s="73">
        <v>0</v>
      </c>
      <c r="H30" s="4">
        <v>0</v>
      </c>
      <c r="I30" s="73">
        <v>0</v>
      </c>
      <c r="J30" s="74">
        <v>0</v>
      </c>
      <c r="K30" s="73">
        <v>0</v>
      </c>
      <c r="L30" s="75"/>
      <c r="M30" s="5">
        <v>0</v>
      </c>
    </row>
    <row r="31" spans="1:13" ht="13.5" customHeight="1" x14ac:dyDescent="0.25">
      <c r="A31" s="60" t="s">
        <v>84</v>
      </c>
      <c r="B31" s="61">
        <v>0</v>
      </c>
      <c r="C31" s="61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</row>
    <row r="32" spans="1:13" ht="17.25" hidden="1" customHeight="1" x14ac:dyDescent="0.25">
      <c r="A32" s="8" t="s">
        <v>19</v>
      </c>
      <c r="B32" s="5">
        <v>0</v>
      </c>
      <c r="C32" s="72">
        <v>0</v>
      </c>
      <c r="D32" s="4">
        <v>0</v>
      </c>
      <c r="E32" s="73">
        <v>0</v>
      </c>
      <c r="F32" s="4">
        <v>0</v>
      </c>
      <c r="G32" s="73">
        <v>0</v>
      </c>
      <c r="H32" s="4">
        <v>0</v>
      </c>
      <c r="I32" s="73">
        <v>0</v>
      </c>
      <c r="J32" s="74">
        <v>0</v>
      </c>
      <c r="K32" s="73">
        <v>0</v>
      </c>
      <c r="L32" s="75"/>
      <c r="M32" s="5">
        <v>0</v>
      </c>
    </row>
    <row r="33" spans="1:13" ht="17.25" hidden="1" customHeight="1" x14ac:dyDescent="0.25">
      <c r="A33" s="8" t="s">
        <v>20</v>
      </c>
      <c r="B33" s="5">
        <v>0</v>
      </c>
      <c r="C33" s="72">
        <v>0</v>
      </c>
      <c r="D33" s="4">
        <v>0</v>
      </c>
      <c r="E33" s="73">
        <v>0</v>
      </c>
      <c r="F33" s="4">
        <v>0</v>
      </c>
      <c r="G33" s="73">
        <v>0</v>
      </c>
      <c r="H33" s="4">
        <v>0</v>
      </c>
      <c r="I33" s="73">
        <v>0</v>
      </c>
      <c r="J33" s="74">
        <v>0</v>
      </c>
      <c r="K33" s="73">
        <v>0</v>
      </c>
      <c r="L33" s="75"/>
      <c r="M33" s="5">
        <v>0</v>
      </c>
    </row>
    <row r="34" spans="1:13" ht="13.5" customHeight="1" x14ac:dyDescent="0.25">
      <c r="A34" s="60" t="s">
        <v>85</v>
      </c>
      <c r="B34" s="61">
        <v>506</v>
      </c>
      <c r="C34" s="61">
        <v>0</v>
      </c>
      <c r="D34" s="61">
        <v>506</v>
      </c>
      <c r="E34" s="61">
        <v>0</v>
      </c>
      <c r="F34" s="61">
        <v>506</v>
      </c>
      <c r="G34" s="61">
        <v>0</v>
      </c>
      <c r="H34" s="61">
        <v>506</v>
      </c>
      <c r="I34" s="61">
        <v>0</v>
      </c>
      <c r="J34" s="61">
        <v>506</v>
      </c>
      <c r="K34" s="61">
        <v>0</v>
      </c>
      <c r="L34" s="61">
        <v>0</v>
      </c>
      <c r="M34" s="61">
        <v>506</v>
      </c>
    </row>
    <row r="35" spans="1:13" ht="17.25" hidden="1" customHeight="1" x14ac:dyDescent="0.25">
      <c r="A35" s="8" t="s">
        <v>21</v>
      </c>
      <c r="B35" s="5">
        <v>506</v>
      </c>
      <c r="C35" s="72">
        <v>0</v>
      </c>
      <c r="D35" s="4">
        <v>506</v>
      </c>
      <c r="E35" s="73">
        <v>0</v>
      </c>
      <c r="F35" s="4">
        <v>506</v>
      </c>
      <c r="G35" s="73">
        <v>0</v>
      </c>
      <c r="H35" s="4">
        <v>506</v>
      </c>
      <c r="I35" s="73">
        <v>0</v>
      </c>
      <c r="J35" s="74">
        <v>506</v>
      </c>
      <c r="K35" s="73">
        <v>0</v>
      </c>
      <c r="L35" s="75"/>
      <c r="M35" s="5">
        <v>506</v>
      </c>
    </row>
    <row r="36" spans="1:13" ht="17.25" hidden="1" customHeight="1" x14ac:dyDescent="0.25">
      <c r="A36" s="8" t="s">
        <v>22</v>
      </c>
      <c r="B36" s="5">
        <v>0</v>
      </c>
      <c r="C36" s="72">
        <v>0</v>
      </c>
      <c r="D36" s="4">
        <v>0</v>
      </c>
      <c r="E36" s="73">
        <v>0</v>
      </c>
      <c r="F36" s="4">
        <v>0</v>
      </c>
      <c r="G36" s="73">
        <v>0</v>
      </c>
      <c r="H36" s="4">
        <v>0</v>
      </c>
      <c r="I36" s="73">
        <v>0</v>
      </c>
      <c r="J36" s="74">
        <v>0</v>
      </c>
      <c r="K36" s="73">
        <v>0</v>
      </c>
      <c r="L36" s="75"/>
      <c r="M36" s="5">
        <v>0</v>
      </c>
    </row>
    <row r="37" spans="1:13" ht="15" customHeight="1" x14ac:dyDescent="0.25">
      <c r="A37" s="60" t="s">
        <v>86</v>
      </c>
      <c r="B37" s="61">
        <v>1539</v>
      </c>
      <c r="C37" s="61">
        <v>0</v>
      </c>
      <c r="D37" s="61">
        <v>1539</v>
      </c>
      <c r="E37" s="61">
        <v>0</v>
      </c>
      <c r="F37" s="61">
        <v>1539</v>
      </c>
      <c r="G37" s="61">
        <v>0</v>
      </c>
      <c r="H37" s="61">
        <v>1539</v>
      </c>
      <c r="I37" s="61">
        <v>0</v>
      </c>
      <c r="J37" s="61">
        <v>1539</v>
      </c>
      <c r="K37" s="61">
        <v>0</v>
      </c>
      <c r="L37" s="61">
        <v>0</v>
      </c>
      <c r="M37" s="61">
        <v>1539</v>
      </c>
    </row>
    <row r="38" spans="1:13" ht="17.25" hidden="1" customHeight="1" x14ac:dyDescent="0.25">
      <c r="A38" s="62" t="s">
        <v>23</v>
      </c>
      <c r="B38" s="3">
        <v>1539</v>
      </c>
      <c r="C38" s="64">
        <v>0</v>
      </c>
      <c r="D38" s="19">
        <v>1539</v>
      </c>
      <c r="E38" s="65">
        <v>0</v>
      </c>
      <c r="F38" s="19">
        <v>1539</v>
      </c>
      <c r="G38" s="65">
        <v>0</v>
      </c>
      <c r="H38" s="19">
        <v>1539</v>
      </c>
      <c r="I38" s="65">
        <v>0</v>
      </c>
      <c r="J38" s="66">
        <v>1539</v>
      </c>
      <c r="K38" s="65">
        <v>0</v>
      </c>
      <c r="L38" s="67"/>
      <c r="M38" s="3">
        <v>1539</v>
      </c>
    </row>
    <row r="39" spans="1:13" ht="17.25" hidden="1" customHeight="1" x14ac:dyDescent="0.25">
      <c r="A39" s="56" t="s">
        <v>24</v>
      </c>
      <c r="B39" s="57">
        <v>31419</v>
      </c>
      <c r="C39" s="57">
        <v>0</v>
      </c>
      <c r="D39" s="57">
        <v>31419</v>
      </c>
      <c r="E39" s="57">
        <v>0</v>
      </c>
      <c r="F39" s="57">
        <v>31419</v>
      </c>
      <c r="G39" s="57">
        <v>0</v>
      </c>
      <c r="H39" s="57">
        <v>31419</v>
      </c>
      <c r="I39" s="57">
        <v>0</v>
      </c>
      <c r="J39" s="57">
        <v>31419</v>
      </c>
      <c r="K39" s="57">
        <v>0</v>
      </c>
      <c r="L39" s="57">
        <v>0</v>
      </c>
      <c r="M39" s="57">
        <v>31419</v>
      </c>
    </row>
    <row r="40" spans="1:13" ht="12.75" customHeight="1" x14ac:dyDescent="0.25">
      <c r="A40" s="60" t="s">
        <v>25</v>
      </c>
      <c r="B40" s="61">
        <v>1919</v>
      </c>
      <c r="C40" s="61">
        <v>0</v>
      </c>
      <c r="D40" s="61">
        <v>1919</v>
      </c>
      <c r="E40" s="61">
        <v>0</v>
      </c>
      <c r="F40" s="61">
        <v>1919</v>
      </c>
      <c r="G40" s="61">
        <v>0</v>
      </c>
      <c r="H40" s="61">
        <v>1919</v>
      </c>
      <c r="I40" s="61">
        <v>0</v>
      </c>
      <c r="J40" s="61">
        <v>1919</v>
      </c>
      <c r="K40" s="61">
        <v>0</v>
      </c>
      <c r="L40" s="61">
        <v>0</v>
      </c>
      <c r="M40" s="61">
        <v>1919</v>
      </c>
    </row>
    <row r="41" spans="1:13" ht="17.25" hidden="1" customHeight="1" x14ac:dyDescent="0.25">
      <c r="A41" s="8" t="s">
        <v>26</v>
      </c>
      <c r="B41" s="5">
        <v>1919</v>
      </c>
      <c r="C41" s="72">
        <v>0</v>
      </c>
      <c r="D41" s="4">
        <v>1919</v>
      </c>
      <c r="E41" s="65">
        <v>0</v>
      </c>
      <c r="F41" s="4">
        <v>1919</v>
      </c>
      <c r="G41" s="73">
        <v>0</v>
      </c>
      <c r="H41" s="4">
        <v>1919</v>
      </c>
      <c r="I41" s="73">
        <v>0</v>
      </c>
      <c r="J41" s="74">
        <v>1919</v>
      </c>
      <c r="K41" s="73">
        <v>0</v>
      </c>
      <c r="L41" s="75"/>
      <c r="M41" s="5">
        <v>1919</v>
      </c>
    </row>
    <row r="42" spans="1:13" ht="12" customHeight="1" x14ac:dyDescent="0.25">
      <c r="A42" s="60" t="s">
        <v>104</v>
      </c>
      <c r="B42" s="61">
        <v>8500</v>
      </c>
      <c r="C42" s="61">
        <v>0</v>
      </c>
      <c r="D42" s="61">
        <v>8500</v>
      </c>
      <c r="E42" s="61">
        <v>0</v>
      </c>
      <c r="F42" s="61">
        <v>8500</v>
      </c>
      <c r="G42" s="61">
        <v>0</v>
      </c>
      <c r="H42" s="61">
        <v>8500</v>
      </c>
      <c r="I42" s="61">
        <v>0</v>
      </c>
      <c r="J42" s="61">
        <v>8500</v>
      </c>
      <c r="K42" s="61">
        <v>0</v>
      </c>
      <c r="L42" s="61">
        <v>0</v>
      </c>
      <c r="M42" s="61">
        <v>8500</v>
      </c>
    </row>
    <row r="43" spans="1:13" ht="17.25" hidden="1" customHeight="1" x14ac:dyDescent="0.25">
      <c r="A43" s="9" t="s">
        <v>104</v>
      </c>
      <c r="B43" s="3">
        <v>4800</v>
      </c>
      <c r="C43" s="64">
        <v>0</v>
      </c>
      <c r="D43" s="19">
        <v>4800</v>
      </c>
      <c r="E43" s="65">
        <v>0</v>
      </c>
      <c r="F43" s="19">
        <v>4800</v>
      </c>
      <c r="G43" s="65">
        <v>0</v>
      </c>
      <c r="H43" s="19">
        <v>4800</v>
      </c>
      <c r="I43" s="65">
        <v>0</v>
      </c>
      <c r="J43" s="66">
        <v>4800</v>
      </c>
      <c r="K43" s="65">
        <v>0</v>
      </c>
      <c r="L43" s="67"/>
      <c r="M43" s="3">
        <v>4800</v>
      </c>
    </row>
    <row r="44" spans="1:13" ht="17.25" hidden="1" customHeight="1" x14ac:dyDescent="0.25">
      <c r="A44" s="9" t="s">
        <v>104</v>
      </c>
      <c r="B44" s="3">
        <v>3700</v>
      </c>
      <c r="C44" s="64">
        <v>0</v>
      </c>
      <c r="D44" s="19">
        <v>3700</v>
      </c>
      <c r="E44" s="65">
        <v>0</v>
      </c>
      <c r="F44" s="19">
        <v>3700</v>
      </c>
      <c r="G44" s="65">
        <v>0</v>
      </c>
      <c r="H44" s="19">
        <v>3700</v>
      </c>
      <c r="I44" s="65">
        <v>0</v>
      </c>
      <c r="J44" s="66">
        <v>3700</v>
      </c>
      <c r="K44" s="65">
        <v>0</v>
      </c>
      <c r="L44" s="67"/>
      <c r="M44" s="3">
        <v>3700</v>
      </c>
    </row>
    <row r="45" spans="1:13" ht="14.25" customHeight="1" x14ac:dyDescent="0.25">
      <c r="A45" s="60" t="s">
        <v>27</v>
      </c>
      <c r="B45" s="61">
        <v>21000</v>
      </c>
      <c r="C45" s="61">
        <v>0</v>
      </c>
      <c r="D45" s="61">
        <v>21000</v>
      </c>
      <c r="E45" s="61">
        <v>0</v>
      </c>
      <c r="F45" s="61">
        <v>21000</v>
      </c>
      <c r="G45" s="61">
        <v>0</v>
      </c>
      <c r="H45" s="61">
        <v>21000</v>
      </c>
      <c r="I45" s="61">
        <v>0</v>
      </c>
      <c r="J45" s="61">
        <v>21000</v>
      </c>
      <c r="K45" s="61">
        <v>0</v>
      </c>
      <c r="L45" s="61">
        <v>0</v>
      </c>
      <c r="M45" s="61">
        <v>21000</v>
      </c>
    </row>
    <row r="46" spans="1:13" ht="17.25" hidden="1" customHeight="1" x14ac:dyDescent="0.25">
      <c r="A46" s="9" t="s">
        <v>28</v>
      </c>
      <c r="B46" s="3">
        <v>20600</v>
      </c>
      <c r="C46" s="64">
        <v>0</v>
      </c>
      <c r="D46" s="19">
        <v>20600</v>
      </c>
      <c r="E46" s="65">
        <v>0</v>
      </c>
      <c r="F46" s="19">
        <v>20600</v>
      </c>
      <c r="G46" s="65">
        <v>0</v>
      </c>
      <c r="H46" s="19">
        <v>20600</v>
      </c>
      <c r="I46" s="65">
        <v>0</v>
      </c>
      <c r="J46" s="66">
        <v>20600</v>
      </c>
      <c r="K46" s="65">
        <v>0</v>
      </c>
      <c r="L46" s="67"/>
      <c r="M46" s="3">
        <v>20600</v>
      </c>
    </row>
    <row r="47" spans="1:13" ht="17.25" hidden="1" customHeight="1" x14ac:dyDescent="0.25">
      <c r="A47" s="9" t="s">
        <v>29</v>
      </c>
      <c r="B47" s="3">
        <v>400</v>
      </c>
      <c r="C47" s="64">
        <v>0</v>
      </c>
      <c r="D47" s="19">
        <v>400</v>
      </c>
      <c r="E47" s="65">
        <v>0</v>
      </c>
      <c r="F47" s="19">
        <v>400</v>
      </c>
      <c r="G47" s="65">
        <v>0</v>
      </c>
      <c r="H47" s="19">
        <v>400</v>
      </c>
      <c r="I47" s="65">
        <v>0</v>
      </c>
      <c r="J47" s="66">
        <v>400</v>
      </c>
      <c r="K47" s="65">
        <v>0</v>
      </c>
      <c r="L47" s="67"/>
      <c r="M47" s="3">
        <v>400</v>
      </c>
    </row>
    <row r="48" spans="1:13" ht="12.75" customHeight="1" x14ac:dyDescent="0.25">
      <c r="A48" s="60" t="s">
        <v>98</v>
      </c>
      <c r="B48" s="61">
        <v>4200</v>
      </c>
      <c r="C48" s="61">
        <v>0</v>
      </c>
      <c r="D48" s="61">
        <v>4200</v>
      </c>
      <c r="E48" s="61">
        <v>0</v>
      </c>
      <c r="F48" s="61">
        <v>4200</v>
      </c>
      <c r="G48" s="61">
        <v>0</v>
      </c>
      <c r="H48" s="61">
        <v>4200</v>
      </c>
      <c r="I48" s="61">
        <v>0</v>
      </c>
      <c r="J48" s="61">
        <v>4200</v>
      </c>
      <c r="K48" s="61">
        <v>0</v>
      </c>
      <c r="L48" s="61">
        <v>0</v>
      </c>
      <c r="M48" s="61">
        <v>4200</v>
      </c>
    </row>
    <row r="49" spans="1:13" ht="17.25" hidden="1" customHeight="1" x14ac:dyDescent="0.25">
      <c r="A49" s="8" t="s">
        <v>78</v>
      </c>
      <c r="B49" s="5">
        <v>4200</v>
      </c>
      <c r="C49" s="72">
        <v>0</v>
      </c>
      <c r="D49" s="4">
        <v>4200</v>
      </c>
      <c r="E49" s="73">
        <v>0</v>
      </c>
      <c r="F49" s="4">
        <v>4200</v>
      </c>
      <c r="G49" s="73">
        <v>0</v>
      </c>
      <c r="H49" s="4">
        <v>4200</v>
      </c>
      <c r="I49" s="73">
        <v>0</v>
      </c>
      <c r="J49" s="74">
        <v>4200</v>
      </c>
      <c r="K49" s="73">
        <v>0</v>
      </c>
      <c r="L49" s="75"/>
      <c r="M49" s="5">
        <v>4200</v>
      </c>
    </row>
    <row r="50" spans="1:13" ht="17.25" hidden="1" customHeight="1" x14ac:dyDescent="0.25">
      <c r="A50" s="8" t="s">
        <v>30</v>
      </c>
      <c r="B50" s="5">
        <v>0</v>
      </c>
      <c r="C50" s="72">
        <v>0</v>
      </c>
      <c r="D50" s="4">
        <v>0</v>
      </c>
      <c r="E50" s="73">
        <v>0</v>
      </c>
      <c r="F50" s="4">
        <v>0</v>
      </c>
      <c r="G50" s="73">
        <v>0</v>
      </c>
      <c r="H50" s="4">
        <v>0</v>
      </c>
      <c r="I50" s="73">
        <v>0</v>
      </c>
      <c r="J50" s="74">
        <v>0</v>
      </c>
      <c r="K50" s="73">
        <v>0</v>
      </c>
      <c r="L50" s="75"/>
      <c r="M50" s="5">
        <v>0</v>
      </c>
    </row>
    <row r="51" spans="1:13" ht="17.25" hidden="1" customHeight="1" x14ac:dyDescent="0.25">
      <c r="A51" s="8" t="s">
        <v>31</v>
      </c>
      <c r="B51" s="5">
        <v>0</v>
      </c>
      <c r="C51" s="72">
        <v>0</v>
      </c>
      <c r="D51" s="4">
        <v>0</v>
      </c>
      <c r="E51" s="73">
        <v>0</v>
      </c>
      <c r="F51" s="4">
        <v>0</v>
      </c>
      <c r="G51" s="73">
        <v>0</v>
      </c>
      <c r="H51" s="4">
        <v>0</v>
      </c>
      <c r="I51" s="73">
        <v>0</v>
      </c>
      <c r="J51" s="74">
        <v>0</v>
      </c>
      <c r="K51" s="73">
        <v>0</v>
      </c>
      <c r="L51" s="75"/>
      <c r="M51" s="5">
        <v>0</v>
      </c>
    </row>
    <row r="52" spans="1:13" ht="17.25" hidden="1" customHeight="1" x14ac:dyDescent="0.25">
      <c r="A52" s="13" t="s">
        <v>32</v>
      </c>
      <c r="B52" s="14">
        <v>0</v>
      </c>
      <c r="C52" s="82">
        <v>0</v>
      </c>
      <c r="D52" s="14">
        <v>0</v>
      </c>
      <c r="E52" s="82">
        <v>0</v>
      </c>
      <c r="F52" s="14">
        <v>0</v>
      </c>
      <c r="G52" s="82">
        <v>0</v>
      </c>
      <c r="H52" s="14">
        <v>0</v>
      </c>
      <c r="I52" s="82">
        <v>0</v>
      </c>
      <c r="J52" s="83">
        <v>0</v>
      </c>
      <c r="K52" s="82">
        <v>0</v>
      </c>
      <c r="L52" s="14">
        <v>0</v>
      </c>
      <c r="M52" s="14">
        <v>0</v>
      </c>
    </row>
    <row r="53" spans="1:13" ht="17.25" hidden="1" customHeight="1" x14ac:dyDescent="0.25">
      <c r="A53" s="7" t="s">
        <v>33</v>
      </c>
      <c r="B53" s="79">
        <v>0</v>
      </c>
      <c r="C53" s="84"/>
      <c r="D53" s="6">
        <v>0</v>
      </c>
      <c r="E53" s="69"/>
      <c r="F53" s="6">
        <v>0</v>
      </c>
      <c r="G53" s="69"/>
      <c r="H53" s="6">
        <v>0</v>
      </c>
      <c r="I53" s="69">
        <v>0</v>
      </c>
      <c r="J53" s="70">
        <v>0</v>
      </c>
      <c r="K53" s="69">
        <v>0</v>
      </c>
      <c r="L53" s="79">
        <v>0</v>
      </c>
      <c r="M53" s="79">
        <v>0</v>
      </c>
    </row>
    <row r="54" spans="1:13" ht="15" customHeight="1" x14ac:dyDescent="0.25">
      <c r="A54" s="60" t="s">
        <v>87</v>
      </c>
      <c r="B54" s="61">
        <v>577586</v>
      </c>
      <c r="C54" s="61">
        <v>0</v>
      </c>
      <c r="D54" s="61">
        <v>577586</v>
      </c>
      <c r="E54" s="61">
        <v>0</v>
      </c>
      <c r="F54" s="61">
        <v>577586</v>
      </c>
      <c r="G54" s="61">
        <v>30270</v>
      </c>
      <c r="H54" s="61">
        <v>607856</v>
      </c>
      <c r="I54" s="61">
        <v>-3839</v>
      </c>
      <c r="J54" s="61">
        <v>604017</v>
      </c>
      <c r="K54" s="61">
        <v>26431</v>
      </c>
      <c r="L54" s="61">
        <v>0</v>
      </c>
      <c r="M54" s="61">
        <v>604017</v>
      </c>
    </row>
    <row r="55" spans="1:13" ht="17.25" hidden="1" customHeight="1" x14ac:dyDescent="0.25">
      <c r="A55" s="8" t="s">
        <v>34</v>
      </c>
      <c r="B55" s="5">
        <v>0</v>
      </c>
      <c r="C55" s="72">
        <v>0</v>
      </c>
      <c r="D55" s="4">
        <v>0</v>
      </c>
      <c r="E55" s="73">
        <v>0</v>
      </c>
      <c r="F55" s="4">
        <v>0</v>
      </c>
      <c r="G55" s="73">
        <v>354</v>
      </c>
      <c r="H55" s="4">
        <v>354</v>
      </c>
      <c r="I55" s="73"/>
      <c r="J55" s="74">
        <v>354</v>
      </c>
      <c r="K55" s="73">
        <v>354</v>
      </c>
      <c r="L55" s="75"/>
      <c r="M55" s="5">
        <v>354</v>
      </c>
    </row>
    <row r="56" spans="1:13" ht="17.25" hidden="1" customHeight="1" x14ac:dyDescent="0.25">
      <c r="A56" s="8" t="s">
        <v>35</v>
      </c>
      <c r="B56" s="5">
        <v>0</v>
      </c>
      <c r="C56" s="72">
        <v>0</v>
      </c>
      <c r="D56" s="4">
        <v>0</v>
      </c>
      <c r="E56" s="73">
        <v>0</v>
      </c>
      <c r="F56" s="4">
        <v>0</v>
      </c>
      <c r="G56" s="73">
        <v>2</v>
      </c>
      <c r="H56" s="4">
        <v>2</v>
      </c>
      <c r="I56" s="73"/>
      <c r="J56" s="74">
        <v>2</v>
      </c>
      <c r="K56" s="73">
        <v>2</v>
      </c>
      <c r="L56" s="75"/>
      <c r="M56" s="5">
        <v>2</v>
      </c>
    </row>
    <row r="57" spans="1:13" ht="17.25" hidden="1" customHeight="1" x14ac:dyDescent="0.25">
      <c r="A57" s="7" t="s">
        <v>36</v>
      </c>
      <c r="B57" s="79">
        <v>575386</v>
      </c>
      <c r="C57" s="69">
        <v>0</v>
      </c>
      <c r="D57" s="6">
        <v>575386</v>
      </c>
      <c r="E57" s="69">
        <v>0</v>
      </c>
      <c r="F57" s="6">
        <v>575386</v>
      </c>
      <c r="G57" s="69">
        <v>29214</v>
      </c>
      <c r="H57" s="6">
        <v>604600</v>
      </c>
      <c r="I57" s="69">
        <v>-4939</v>
      </c>
      <c r="J57" s="70">
        <v>599661</v>
      </c>
      <c r="K57" s="69">
        <v>24275</v>
      </c>
      <c r="L57" s="79">
        <v>0</v>
      </c>
      <c r="M57" s="79">
        <v>599661</v>
      </c>
    </row>
    <row r="58" spans="1:13" ht="17.25" hidden="1" customHeight="1" x14ac:dyDescent="0.25">
      <c r="A58" s="7" t="s">
        <v>37</v>
      </c>
      <c r="B58" s="79">
        <v>569380</v>
      </c>
      <c r="C58" s="69">
        <v>0</v>
      </c>
      <c r="D58" s="6">
        <v>569380</v>
      </c>
      <c r="E58" s="69">
        <v>0</v>
      </c>
      <c r="F58" s="6">
        <v>569380</v>
      </c>
      <c r="G58" s="69">
        <v>24794</v>
      </c>
      <c r="H58" s="6">
        <v>594174</v>
      </c>
      <c r="I58" s="69">
        <v>-6949</v>
      </c>
      <c r="J58" s="70">
        <v>587225</v>
      </c>
      <c r="K58" s="69">
        <v>17845</v>
      </c>
      <c r="L58" s="79">
        <v>0</v>
      </c>
      <c r="M58" s="79">
        <v>587225</v>
      </c>
    </row>
    <row r="59" spans="1:13" ht="17.25" hidden="1" customHeight="1" x14ac:dyDescent="0.25">
      <c r="A59" s="8" t="s">
        <v>38</v>
      </c>
      <c r="B59" s="5">
        <v>500000</v>
      </c>
      <c r="C59" s="72">
        <v>0</v>
      </c>
      <c r="D59" s="4">
        <v>500000</v>
      </c>
      <c r="E59" s="73">
        <v>10580</v>
      </c>
      <c r="F59" s="4">
        <v>510580</v>
      </c>
      <c r="G59" s="73">
        <v>28794</v>
      </c>
      <c r="H59" s="4">
        <v>539374</v>
      </c>
      <c r="I59" s="73">
        <v>-1867</v>
      </c>
      <c r="J59" s="74">
        <v>537507</v>
      </c>
      <c r="K59" s="73">
        <v>37507</v>
      </c>
      <c r="L59" s="75"/>
      <c r="M59" s="5">
        <v>537507</v>
      </c>
    </row>
    <row r="60" spans="1:13" ht="17.25" hidden="1" customHeight="1" x14ac:dyDescent="0.25">
      <c r="A60" s="10" t="s">
        <v>39</v>
      </c>
      <c r="B60" s="5">
        <v>0</v>
      </c>
      <c r="C60" s="72">
        <v>0</v>
      </c>
      <c r="D60" s="4">
        <v>0</v>
      </c>
      <c r="E60" s="73">
        <v>0</v>
      </c>
      <c r="F60" s="4">
        <v>0</v>
      </c>
      <c r="G60" s="73"/>
      <c r="H60" s="4">
        <v>0</v>
      </c>
      <c r="I60" s="73"/>
      <c r="J60" s="74">
        <v>0</v>
      </c>
      <c r="K60" s="73">
        <v>0</v>
      </c>
      <c r="L60" s="75"/>
      <c r="M60" s="5">
        <v>0</v>
      </c>
    </row>
    <row r="61" spans="1:13" ht="17.25" hidden="1" customHeight="1" x14ac:dyDescent="0.25">
      <c r="A61" s="11" t="s">
        <v>40</v>
      </c>
      <c r="B61" s="5">
        <v>69380</v>
      </c>
      <c r="C61" s="72">
        <v>0</v>
      </c>
      <c r="D61" s="4">
        <v>69380</v>
      </c>
      <c r="E61" s="73">
        <v>-10580</v>
      </c>
      <c r="F61" s="4">
        <v>58800</v>
      </c>
      <c r="G61" s="73">
        <v>-4000</v>
      </c>
      <c r="H61" s="4">
        <v>54800</v>
      </c>
      <c r="I61" s="73">
        <v>-5082</v>
      </c>
      <c r="J61" s="74">
        <v>49718</v>
      </c>
      <c r="K61" s="73">
        <v>-19662</v>
      </c>
      <c r="L61" s="75"/>
      <c r="M61" s="5">
        <v>49718</v>
      </c>
    </row>
    <row r="62" spans="1:13" ht="17.25" hidden="1" customHeight="1" x14ac:dyDescent="0.25">
      <c r="A62" s="8" t="s">
        <v>41</v>
      </c>
      <c r="B62" s="5">
        <v>1006</v>
      </c>
      <c r="C62" s="72">
        <v>0</v>
      </c>
      <c r="D62" s="4">
        <v>1006</v>
      </c>
      <c r="E62" s="73">
        <v>0</v>
      </c>
      <c r="F62" s="4">
        <v>1006</v>
      </c>
      <c r="G62" s="73">
        <v>720</v>
      </c>
      <c r="H62" s="4">
        <v>1726</v>
      </c>
      <c r="I62" s="73">
        <v>390</v>
      </c>
      <c r="J62" s="74">
        <v>2116</v>
      </c>
      <c r="K62" s="73">
        <v>1110</v>
      </c>
      <c r="L62" s="75"/>
      <c r="M62" s="5">
        <v>2116</v>
      </c>
    </row>
    <row r="63" spans="1:13" ht="17.25" hidden="1" customHeight="1" x14ac:dyDescent="0.25">
      <c r="A63" s="7" t="s">
        <v>42</v>
      </c>
      <c r="B63" s="79">
        <v>5000</v>
      </c>
      <c r="C63" s="69">
        <v>0</v>
      </c>
      <c r="D63" s="6">
        <v>5000</v>
      </c>
      <c r="E63" s="69">
        <v>0</v>
      </c>
      <c r="F63" s="6">
        <v>5000</v>
      </c>
      <c r="G63" s="69">
        <v>3700</v>
      </c>
      <c r="H63" s="6">
        <v>8700</v>
      </c>
      <c r="I63" s="69">
        <v>1620</v>
      </c>
      <c r="J63" s="70">
        <v>10320</v>
      </c>
      <c r="K63" s="69">
        <v>5320</v>
      </c>
      <c r="L63" s="79">
        <v>0</v>
      </c>
      <c r="M63" s="79">
        <v>10320</v>
      </c>
    </row>
    <row r="64" spans="1:13" ht="17.25" hidden="1" customHeight="1" x14ac:dyDescent="0.25">
      <c r="A64" s="8" t="s">
        <v>43</v>
      </c>
      <c r="B64" s="5">
        <v>5000</v>
      </c>
      <c r="C64" s="72">
        <v>0</v>
      </c>
      <c r="D64" s="4">
        <v>5000</v>
      </c>
      <c r="E64" s="73">
        <v>0</v>
      </c>
      <c r="F64" s="4">
        <v>5000</v>
      </c>
      <c r="G64" s="73">
        <v>3700</v>
      </c>
      <c r="H64" s="4">
        <v>8700</v>
      </c>
      <c r="I64" s="73">
        <v>1620</v>
      </c>
      <c r="J64" s="74">
        <v>10320</v>
      </c>
      <c r="K64" s="73">
        <v>5320</v>
      </c>
      <c r="L64" s="75"/>
      <c r="M64" s="5">
        <v>10320</v>
      </c>
    </row>
    <row r="65" spans="1:13" ht="17.25" hidden="1" customHeight="1" x14ac:dyDescent="0.25">
      <c r="A65" s="8"/>
      <c r="B65" s="5"/>
      <c r="C65" s="72"/>
      <c r="D65" s="4"/>
      <c r="E65" s="73"/>
      <c r="F65" s="4"/>
      <c r="G65" s="73"/>
      <c r="H65" s="6">
        <v>0</v>
      </c>
      <c r="I65" s="69">
        <v>0</v>
      </c>
      <c r="J65" s="70">
        <v>0</v>
      </c>
      <c r="K65" s="69">
        <v>0</v>
      </c>
      <c r="L65" s="75"/>
      <c r="M65" s="79">
        <v>0</v>
      </c>
    </row>
    <row r="66" spans="1:13" ht="17.25" hidden="1" customHeight="1" x14ac:dyDescent="0.25">
      <c r="A66" s="8"/>
      <c r="B66" s="5"/>
      <c r="C66" s="72"/>
      <c r="D66" s="4"/>
      <c r="E66" s="73"/>
      <c r="F66" s="4"/>
      <c r="G66" s="73"/>
      <c r="H66" s="4">
        <v>0</v>
      </c>
      <c r="I66" s="73">
        <v>0</v>
      </c>
      <c r="J66" s="74">
        <v>0</v>
      </c>
      <c r="K66" s="73">
        <v>0</v>
      </c>
      <c r="L66" s="75"/>
      <c r="M66" s="5">
        <v>0</v>
      </c>
    </row>
    <row r="67" spans="1:13" ht="17.25" hidden="1" customHeight="1" x14ac:dyDescent="0.25">
      <c r="A67" s="7" t="s">
        <v>44</v>
      </c>
      <c r="B67" s="79">
        <v>2200</v>
      </c>
      <c r="C67" s="69">
        <v>0</v>
      </c>
      <c r="D67" s="6">
        <v>2200</v>
      </c>
      <c r="E67" s="69">
        <v>0</v>
      </c>
      <c r="F67" s="6">
        <v>2200</v>
      </c>
      <c r="G67" s="69">
        <v>700</v>
      </c>
      <c r="H67" s="6">
        <v>2900</v>
      </c>
      <c r="I67" s="69">
        <v>1100</v>
      </c>
      <c r="J67" s="70">
        <v>4000</v>
      </c>
      <c r="K67" s="69">
        <v>1800</v>
      </c>
      <c r="L67" s="79">
        <v>0</v>
      </c>
      <c r="M67" s="79">
        <v>4000</v>
      </c>
    </row>
    <row r="68" spans="1:13" ht="17.25" hidden="1" customHeight="1" x14ac:dyDescent="0.25">
      <c r="A68" s="8" t="s">
        <v>45</v>
      </c>
      <c r="B68" s="5">
        <v>2200</v>
      </c>
      <c r="C68" s="72">
        <v>0</v>
      </c>
      <c r="D68" s="4">
        <v>2200</v>
      </c>
      <c r="E68" s="73">
        <v>0</v>
      </c>
      <c r="F68" s="4">
        <v>2200</v>
      </c>
      <c r="G68" s="73">
        <v>700</v>
      </c>
      <c r="H68" s="4">
        <v>2900</v>
      </c>
      <c r="I68" s="73">
        <v>1100</v>
      </c>
      <c r="J68" s="74">
        <v>4000</v>
      </c>
      <c r="K68" s="73">
        <v>1800</v>
      </c>
      <c r="L68" s="75"/>
      <c r="M68" s="5">
        <v>4000</v>
      </c>
    </row>
    <row r="69" spans="1:13" ht="23.25" customHeight="1" x14ac:dyDescent="0.25">
      <c r="A69" s="60" t="s">
        <v>88</v>
      </c>
      <c r="B69" s="61">
        <v>23833</v>
      </c>
      <c r="C69" s="61">
        <v>0</v>
      </c>
      <c r="D69" s="61">
        <v>23833</v>
      </c>
      <c r="E69" s="61">
        <v>0</v>
      </c>
      <c r="F69" s="61">
        <v>23833</v>
      </c>
      <c r="G69" s="61">
        <v>0</v>
      </c>
      <c r="H69" s="61">
        <v>23833</v>
      </c>
      <c r="I69" s="61">
        <v>0</v>
      </c>
      <c r="J69" s="61">
        <v>23833</v>
      </c>
      <c r="K69" s="61">
        <v>0</v>
      </c>
      <c r="L69" s="61">
        <v>0</v>
      </c>
      <c r="M69" s="61">
        <v>23833</v>
      </c>
    </row>
    <row r="70" spans="1:13" ht="17.25" hidden="1" customHeight="1" x14ac:dyDescent="0.25">
      <c r="A70" s="8" t="s">
        <v>46</v>
      </c>
      <c r="B70" s="5">
        <v>6776</v>
      </c>
      <c r="C70" s="72">
        <v>0</v>
      </c>
      <c r="D70" s="4">
        <v>6776</v>
      </c>
      <c r="E70" s="73">
        <v>0</v>
      </c>
      <c r="F70" s="4">
        <v>6776</v>
      </c>
      <c r="G70" s="73">
        <v>0</v>
      </c>
      <c r="H70" s="4">
        <v>6776</v>
      </c>
      <c r="I70" s="73">
        <v>0</v>
      </c>
      <c r="J70" s="74">
        <v>6776</v>
      </c>
      <c r="K70" s="73">
        <v>0</v>
      </c>
      <c r="L70" s="75"/>
      <c r="M70" s="5">
        <v>6776</v>
      </c>
    </row>
    <row r="71" spans="1:13" ht="17.25" hidden="1" customHeight="1" x14ac:dyDescent="0.25">
      <c r="A71" s="8" t="s">
        <v>47</v>
      </c>
      <c r="B71" s="5">
        <v>1179</v>
      </c>
      <c r="C71" s="72">
        <v>0</v>
      </c>
      <c r="D71" s="4">
        <v>1179</v>
      </c>
      <c r="E71" s="73">
        <v>0</v>
      </c>
      <c r="F71" s="4">
        <v>1179</v>
      </c>
      <c r="G71" s="73">
        <v>0</v>
      </c>
      <c r="H71" s="4">
        <v>1179</v>
      </c>
      <c r="I71" s="73">
        <v>0</v>
      </c>
      <c r="J71" s="74">
        <v>1179</v>
      </c>
      <c r="K71" s="73">
        <v>0</v>
      </c>
      <c r="L71" s="75"/>
      <c r="M71" s="5">
        <v>1179</v>
      </c>
    </row>
    <row r="72" spans="1:13" ht="17.25" hidden="1" customHeight="1" x14ac:dyDescent="0.25">
      <c r="A72" s="8" t="s">
        <v>48</v>
      </c>
      <c r="B72" s="5">
        <v>0</v>
      </c>
      <c r="C72" s="72">
        <v>0</v>
      </c>
      <c r="D72" s="4">
        <v>0</v>
      </c>
      <c r="E72" s="73">
        <v>0</v>
      </c>
      <c r="F72" s="4">
        <v>0</v>
      </c>
      <c r="G72" s="73">
        <v>0</v>
      </c>
      <c r="H72" s="4">
        <v>0</v>
      </c>
      <c r="I72" s="73">
        <v>0</v>
      </c>
      <c r="J72" s="74">
        <v>0</v>
      </c>
      <c r="K72" s="73">
        <v>0</v>
      </c>
      <c r="L72" s="75"/>
      <c r="M72" s="5">
        <v>0</v>
      </c>
    </row>
    <row r="73" spans="1:13" ht="17.25" hidden="1" customHeight="1" x14ac:dyDescent="0.25">
      <c r="A73" s="8" t="s">
        <v>49</v>
      </c>
      <c r="B73" s="5">
        <v>0</v>
      </c>
      <c r="C73" s="72">
        <v>0</v>
      </c>
      <c r="D73" s="4">
        <v>0</v>
      </c>
      <c r="E73" s="73">
        <v>0</v>
      </c>
      <c r="F73" s="4">
        <v>0</v>
      </c>
      <c r="G73" s="73">
        <v>0</v>
      </c>
      <c r="H73" s="4">
        <v>0</v>
      </c>
      <c r="I73" s="73">
        <v>0</v>
      </c>
      <c r="J73" s="74">
        <v>0</v>
      </c>
      <c r="K73" s="73">
        <v>0</v>
      </c>
      <c r="L73" s="75"/>
      <c r="M73" s="5">
        <v>0</v>
      </c>
    </row>
    <row r="74" spans="1:13" ht="17.25" hidden="1" customHeight="1" x14ac:dyDescent="0.25">
      <c r="A74" s="8" t="s">
        <v>96</v>
      </c>
      <c r="B74" s="5">
        <v>227</v>
      </c>
      <c r="C74" s="72">
        <v>0</v>
      </c>
      <c r="D74" s="4">
        <v>227</v>
      </c>
      <c r="E74" s="73">
        <v>0</v>
      </c>
      <c r="F74" s="4">
        <v>227</v>
      </c>
      <c r="G74" s="73">
        <v>0</v>
      </c>
      <c r="H74" s="4">
        <v>227</v>
      </c>
      <c r="I74" s="73">
        <v>0</v>
      </c>
      <c r="J74" s="74">
        <v>227</v>
      </c>
      <c r="K74" s="73">
        <v>0</v>
      </c>
      <c r="L74" s="75"/>
      <c r="M74" s="5">
        <v>227</v>
      </c>
    </row>
    <row r="75" spans="1:13" ht="17.25" hidden="1" customHeight="1" x14ac:dyDescent="0.25">
      <c r="A75" s="8" t="s">
        <v>97</v>
      </c>
      <c r="B75" s="5">
        <v>162</v>
      </c>
      <c r="C75" s="72">
        <v>0</v>
      </c>
      <c r="D75" s="4">
        <v>162</v>
      </c>
      <c r="E75" s="73">
        <v>0</v>
      </c>
      <c r="F75" s="4">
        <v>162</v>
      </c>
      <c r="G75" s="73">
        <v>0</v>
      </c>
      <c r="H75" s="4">
        <v>162</v>
      </c>
      <c r="I75" s="73">
        <v>0</v>
      </c>
      <c r="J75" s="74">
        <v>162</v>
      </c>
      <c r="K75" s="73">
        <v>0</v>
      </c>
      <c r="L75" s="75"/>
      <c r="M75" s="5">
        <v>162</v>
      </c>
    </row>
    <row r="76" spans="1:13" ht="17.25" hidden="1" customHeight="1" x14ac:dyDescent="0.25">
      <c r="A76" s="8" t="s">
        <v>50</v>
      </c>
      <c r="B76" s="5">
        <v>15489</v>
      </c>
      <c r="C76" s="72">
        <v>0</v>
      </c>
      <c r="D76" s="4">
        <v>15489</v>
      </c>
      <c r="E76" s="73">
        <v>0</v>
      </c>
      <c r="F76" s="4">
        <v>15489</v>
      </c>
      <c r="G76" s="73">
        <v>0</v>
      </c>
      <c r="H76" s="4">
        <v>15489</v>
      </c>
      <c r="I76" s="73">
        <v>0</v>
      </c>
      <c r="J76" s="74">
        <v>15489</v>
      </c>
      <c r="K76" s="73">
        <v>0</v>
      </c>
      <c r="L76" s="75"/>
      <c r="M76" s="5">
        <v>15489</v>
      </c>
    </row>
    <row r="77" spans="1:13" ht="13.5" customHeight="1" x14ac:dyDescent="0.25">
      <c r="A77" s="60" t="s">
        <v>89</v>
      </c>
      <c r="B77" s="61">
        <v>3110</v>
      </c>
      <c r="C77" s="61">
        <v>0</v>
      </c>
      <c r="D77" s="61">
        <v>3110</v>
      </c>
      <c r="E77" s="61">
        <v>0</v>
      </c>
      <c r="F77" s="61">
        <v>3110</v>
      </c>
      <c r="G77" s="61">
        <v>-1068</v>
      </c>
      <c r="H77" s="61">
        <v>2042</v>
      </c>
      <c r="I77" s="61">
        <v>0</v>
      </c>
      <c r="J77" s="61">
        <v>2042</v>
      </c>
      <c r="K77" s="61">
        <v>-1068</v>
      </c>
      <c r="L77" s="61">
        <v>0</v>
      </c>
      <c r="M77" s="61">
        <v>2042</v>
      </c>
    </row>
    <row r="78" spans="1:13" ht="17.25" hidden="1" customHeight="1" x14ac:dyDescent="0.25">
      <c r="A78" s="12" t="s">
        <v>75</v>
      </c>
      <c r="B78" s="5">
        <v>3000</v>
      </c>
      <c r="C78" s="73">
        <v>0</v>
      </c>
      <c r="D78" s="4">
        <v>3000</v>
      </c>
      <c r="E78" s="73">
        <v>0</v>
      </c>
      <c r="F78" s="4">
        <v>3000</v>
      </c>
      <c r="G78" s="73">
        <v>-1200</v>
      </c>
      <c r="H78" s="4">
        <v>1800</v>
      </c>
      <c r="I78" s="73">
        <v>0</v>
      </c>
      <c r="J78" s="74">
        <v>1800</v>
      </c>
      <c r="K78" s="73">
        <v>-1200</v>
      </c>
      <c r="L78" s="75"/>
      <c r="M78" s="5">
        <v>1800</v>
      </c>
    </row>
    <row r="79" spans="1:13" ht="17.25" hidden="1" customHeight="1" x14ac:dyDescent="0.25">
      <c r="A79" s="12" t="s">
        <v>76</v>
      </c>
      <c r="B79" s="5">
        <v>110</v>
      </c>
      <c r="C79" s="72">
        <v>0</v>
      </c>
      <c r="D79" s="4">
        <v>110</v>
      </c>
      <c r="E79" s="73">
        <v>0</v>
      </c>
      <c r="F79" s="4">
        <v>110</v>
      </c>
      <c r="G79" s="73">
        <v>-34</v>
      </c>
      <c r="H79" s="4">
        <v>76</v>
      </c>
      <c r="I79" s="73">
        <v>0</v>
      </c>
      <c r="J79" s="74">
        <v>76</v>
      </c>
      <c r="K79" s="73">
        <v>-34</v>
      </c>
      <c r="L79" s="75"/>
      <c r="M79" s="5">
        <v>76</v>
      </c>
    </row>
    <row r="80" spans="1:13" ht="17.25" hidden="1" customHeight="1" x14ac:dyDescent="0.25">
      <c r="A80" s="12" t="s">
        <v>77</v>
      </c>
      <c r="B80" s="5">
        <v>0</v>
      </c>
      <c r="C80" s="72">
        <v>0</v>
      </c>
      <c r="D80" s="4">
        <v>0</v>
      </c>
      <c r="E80" s="73">
        <v>0</v>
      </c>
      <c r="F80" s="4">
        <v>0</v>
      </c>
      <c r="G80" s="73">
        <v>166</v>
      </c>
      <c r="H80" s="4">
        <v>166</v>
      </c>
      <c r="I80" s="73">
        <v>0</v>
      </c>
      <c r="J80" s="74">
        <v>166</v>
      </c>
      <c r="K80" s="73">
        <v>166</v>
      </c>
      <c r="L80" s="75"/>
      <c r="M80" s="5">
        <v>166</v>
      </c>
    </row>
    <row r="81" spans="1:13" ht="12.75" customHeight="1" x14ac:dyDescent="0.25">
      <c r="A81" s="60" t="s">
        <v>91</v>
      </c>
      <c r="B81" s="61">
        <v>750</v>
      </c>
      <c r="C81" s="61">
        <v>0</v>
      </c>
      <c r="D81" s="61">
        <v>750</v>
      </c>
      <c r="E81" s="61">
        <v>0</v>
      </c>
      <c r="F81" s="61">
        <v>750</v>
      </c>
      <c r="G81" s="61">
        <v>6015</v>
      </c>
      <c r="H81" s="61">
        <v>6765</v>
      </c>
      <c r="I81" s="61">
        <v>3839</v>
      </c>
      <c r="J81" s="61">
        <v>10604</v>
      </c>
      <c r="K81" s="61">
        <v>9854</v>
      </c>
      <c r="L81" s="61">
        <v>0</v>
      </c>
      <c r="M81" s="61">
        <v>10604</v>
      </c>
    </row>
    <row r="82" spans="1:13" ht="17.25" hidden="1" customHeight="1" x14ac:dyDescent="0.25">
      <c r="A82" s="7" t="s">
        <v>51</v>
      </c>
      <c r="B82" s="79">
        <v>200</v>
      </c>
      <c r="C82" s="69">
        <v>0</v>
      </c>
      <c r="D82" s="6">
        <v>200</v>
      </c>
      <c r="E82" s="69">
        <v>0</v>
      </c>
      <c r="F82" s="6">
        <v>200</v>
      </c>
      <c r="G82" s="69">
        <v>3760</v>
      </c>
      <c r="H82" s="6">
        <v>3960</v>
      </c>
      <c r="I82" s="69">
        <v>81</v>
      </c>
      <c r="J82" s="70">
        <v>4041</v>
      </c>
      <c r="K82" s="69">
        <v>3841</v>
      </c>
      <c r="L82" s="79">
        <v>0</v>
      </c>
      <c r="M82" s="79">
        <v>4041</v>
      </c>
    </row>
    <row r="83" spans="1:13" ht="17.25" hidden="1" customHeight="1" x14ac:dyDescent="0.25">
      <c r="A83" s="8" t="s">
        <v>52</v>
      </c>
      <c r="B83" s="5">
        <v>200</v>
      </c>
      <c r="C83" s="72">
        <v>0</v>
      </c>
      <c r="D83" s="4">
        <v>200</v>
      </c>
      <c r="E83" s="73">
        <v>0</v>
      </c>
      <c r="F83" s="4">
        <v>200</v>
      </c>
      <c r="G83" s="73">
        <v>3760</v>
      </c>
      <c r="H83" s="4">
        <v>3960</v>
      </c>
      <c r="I83" s="73">
        <v>81</v>
      </c>
      <c r="J83" s="74">
        <v>4041</v>
      </c>
      <c r="K83" s="73">
        <v>3841</v>
      </c>
      <c r="L83" s="85"/>
      <c r="M83" s="86">
        <v>4041</v>
      </c>
    </row>
    <row r="84" spans="1:13" ht="17.25" hidden="1" customHeight="1" x14ac:dyDescent="0.25">
      <c r="A84" s="7" t="s">
        <v>79</v>
      </c>
      <c r="B84" s="79">
        <v>100</v>
      </c>
      <c r="C84" s="69">
        <v>0</v>
      </c>
      <c r="D84" s="6">
        <v>100</v>
      </c>
      <c r="E84" s="69">
        <v>0</v>
      </c>
      <c r="F84" s="6">
        <v>100</v>
      </c>
      <c r="G84" s="69">
        <v>500</v>
      </c>
      <c r="H84" s="6">
        <v>600</v>
      </c>
      <c r="I84" s="69">
        <v>2400</v>
      </c>
      <c r="J84" s="70">
        <v>3000</v>
      </c>
      <c r="K84" s="69">
        <v>2900</v>
      </c>
      <c r="L84" s="79">
        <v>0</v>
      </c>
      <c r="M84" s="79">
        <v>3000</v>
      </c>
    </row>
    <row r="85" spans="1:13" ht="17.25" hidden="1" customHeight="1" x14ac:dyDescent="0.25">
      <c r="A85" s="8" t="s">
        <v>81</v>
      </c>
      <c r="B85" s="5">
        <v>100</v>
      </c>
      <c r="C85" s="72">
        <v>0</v>
      </c>
      <c r="D85" s="4">
        <v>100</v>
      </c>
      <c r="E85" s="73">
        <v>0</v>
      </c>
      <c r="F85" s="4">
        <v>100</v>
      </c>
      <c r="G85" s="73">
        <v>500</v>
      </c>
      <c r="H85" s="4">
        <v>600</v>
      </c>
      <c r="I85" s="73">
        <v>2400</v>
      </c>
      <c r="J85" s="74">
        <v>3000</v>
      </c>
      <c r="K85" s="73">
        <v>2900</v>
      </c>
      <c r="L85" s="75"/>
      <c r="M85" s="5">
        <v>3000</v>
      </c>
    </row>
    <row r="86" spans="1:13" ht="17.25" hidden="1" customHeight="1" x14ac:dyDescent="0.25">
      <c r="A86" s="7" t="s">
        <v>53</v>
      </c>
      <c r="B86" s="79">
        <v>450</v>
      </c>
      <c r="C86" s="69">
        <v>0</v>
      </c>
      <c r="D86" s="6">
        <v>450</v>
      </c>
      <c r="E86" s="69">
        <v>0</v>
      </c>
      <c r="F86" s="6">
        <v>450</v>
      </c>
      <c r="G86" s="69">
        <v>1755</v>
      </c>
      <c r="H86" s="6">
        <v>2205</v>
      </c>
      <c r="I86" s="69">
        <v>1358</v>
      </c>
      <c r="J86" s="70">
        <v>3563</v>
      </c>
      <c r="K86" s="69">
        <v>3113</v>
      </c>
      <c r="L86" s="79">
        <v>0</v>
      </c>
      <c r="M86" s="79">
        <v>3563</v>
      </c>
    </row>
    <row r="87" spans="1:13" ht="17.25" hidden="1" customHeight="1" x14ac:dyDescent="0.25">
      <c r="A87" s="8" t="s">
        <v>54</v>
      </c>
      <c r="B87" s="5">
        <v>0</v>
      </c>
      <c r="C87" s="72">
        <v>0</v>
      </c>
      <c r="D87" s="4">
        <v>0</v>
      </c>
      <c r="E87" s="73">
        <v>0</v>
      </c>
      <c r="F87" s="4">
        <v>0</v>
      </c>
      <c r="G87" s="73">
        <v>1100</v>
      </c>
      <c r="H87" s="4">
        <v>1100</v>
      </c>
      <c r="I87" s="73">
        <v>10</v>
      </c>
      <c r="J87" s="74">
        <v>1110</v>
      </c>
      <c r="K87" s="73">
        <v>1110</v>
      </c>
      <c r="L87" s="75"/>
      <c r="M87" s="5">
        <v>1110</v>
      </c>
    </row>
    <row r="88" spans="1:13" ht="17.25" hidden="1" customHeight="1" x14ac:dyDescent="0.25">
      <c r="A88" s="10" t="s">
        <v>55</v>
      </c>
      <c r="B88" s="5">
        <v>0</v>
      </c>
      <c r="C88" s="72">
        <v>0</v>
      </c>
      <c r="D88" s="4">
        <v>0</v>
      </c>
      <c r="E88" s="73">
        <v>0</v>
      </c>
      <c r="F88" s="4">
        <v>0</v>
      </c>
      <c r="G88" s="73">
        <v>0</v>
      </c>
      <c r="H88" s="4">
        <v>0</v>
      </c>
      <c r="I88" s="73">
        <v>0</v>
      </c>
      <c r="J88" s="74">
        <v>0</v>
      </c>
      <c r="K88" s="73">
        <v>0</v>
      </c>
      <c r="L88" s="75"/>
      <c r="M88" s="5">
        <v>0</v>
      </c>
    </row>
    <row r="89" spans="1:13" ht="17.25" hidden="1" customHeight="1" x14ac:dyDescent="0.25">
      <c r="A89" s="87" t="s">
        <v>56</v>
      </c>
      <c r="B89" s="5">
        <v>50</v>
      </c>
      <c r="C89" s="72">
        <v>0</v>
      </c>
      <c r="D89" s="4">
        <v>50</v>
      </c>
      <c r="E89" s="73">
        <v>0</v>
      </c>
      <c r="F89" s="4">
        <v>50</v>
      </c>
      <c r="G89" s="73">
        <v>655</v>
      </c>
      <c r="H89" s="4">
        <v>705</v>
      </c>
      <c r="I89" s="73">
        <v>0</v>
      </c>
      <c r="J89" s="74">
        <v>705</v>
      </c>
      <c r="K89" s="73">
        <v>655</v>
      </c>
      <c r="L89" s="75"/>
      <c r="M89" s="5">
        <v>705</v>
      </c>
    </row>
    <row r="90" spans="1:13" ht="17.25" hidden="1" customHeight="1" x14ac:dyDescent="0.25">
      <c r="A90" s="8" t="s">
        <v>57</v>
      </c>
      <c r="B90" s="5">
        <v>400</v>
      </c>
      <c r="C90" s="72">
        <v>0</v>
      </c>
      <c r="D90" s="4">
        <v>400</v>
      </c>
      <c r="E90" s="73">
        <v>0</v>
      </c>
      <c r="F90" s="4">
        <v>400</v>
      </c>
      <c r="G90" s="73">
        <v>0</v>
      </c>
      <c r="H90" s="4">
        <v>400</v>
      </c>
      <c r="I90" s="73">
        <v>1348</v>
      </c>
      <c r="J90" s="74">
        <v>1748</v>
      </c>
      <c r="K90" s="73">
        <v>1348</v>
      </c>
      <c r="L90" s="75"/>
      <c r="M90" s="5">
        <v>1748</v>
      </c>
    </row>
    <row r="91" spans="1:13" ht="14.25" customHeight="1" x14ac:dyDescent="0.25">
      <c r="A91" s="60" t="s">
        <v>95</v>
      </c>
      <c r="B91" s="61">
        <v>83219</v>
      </c>
      <c r="C91" s="61">
        <v>0</v>
      </c>
      <c r="D91" s="61">
        <v>83219</v>
      </c>
      <c r="E91" s="61">
        <v>0</v>
      </c>
      <c r="F91" s="61">
        <v>83219</v>
      </c>
      <c r="G91" s="61">
        <v>4666</v>
      </c>
      <c r="H91" s="61">
        <v>87885</v>
      </c>
      <c r="I91" s="61">
        <v>0</v>
      </c>
      <c r="J91" s="61">
        <v>87885</v>
      </c>
      <c r="K91" s="61">
        <v>4666</v>
      </c>
      <c r="L91" s="61">
        <v>0</v>
      </c>
      <c r="M91" s="61">
        <v>87885</v>
      </c>
    </row>
    <row r="92" spans="1:13" ht="17.25" hidden="1" customHeight="1" x14ac:dyDescent="0.25">
      <c r="A92" s="18" t="s">
        <v>106</v>
      </c>
      <c r="B92" s="5">
        <v>0</v>
      </c>
      <c r="C92" s="72">
        <v>0</v>
      </c>
      <c r="D92" s="4">
        <v>0</v>
      </c>
      <c r="E92" s="73">
        <v>0</v>
      </c>
      <c r="F92" s="4">
        <v>0</v>
      </c>
      <c r="G92" s="73">
        <v>23</v>
      </c>
      <c r="H92" s="4">
        <v>23</v>
      </c>
      <c r="I92" s="73"/>
      <c r="J92" s="74">
        <v>23</v>
      </c>
      <c r="K92" s="73">
        <v>23</v>
      </c>
      <c r="L92" s="75"/>
      <c r="M92" s="5">
        <v>23</v>
      </c>
    </row>
    <row r="93" spans="1:13" ht="17.25" hidden="1" customHeight="1" x14ac:dyDescent="0.25">
      <c r="A93" s="18" t="s">
        <v>115</v>
      </c>
      <c r="B93" s="5">
        <v>0</v>
      </c>
      <c r="C93" s="72"/>
      <c r="D93" s="4">
        <v>0</v>
      </c>
      <c r="E93" s="73">
        <v>0</v>
      </c>
      <c r="F93" s="4">
        <v>0</v>
      </c>
      <c r="G93" s="73">
        <v>82</v>
      </c>
      <c r="H93" s="4">
        <v>82</v>
      </c>
      <c r="I93" s="73"/>
      <c r="J93" s="74">
        <v>82</v>
      </c>
      <c r="K93" s="73">
        <v>82</v>
      </c>
      <c r="L93" s="75"/>
      <c r="M93" s="5">
        <v>82</v>
      </c>
    </row>
    <row r="94" spans="1:13" ht="17.25" hidden="1" customHeight="1" x14ac:dyDescent="0.25">
      <c r="A94" s="18" t="s">
        <v>107</v>
      </c>
      <c r="B94" s="5">
        <v>0</v>
      </c>
      <c r="C94" s="72">
        <v>0</v>
      </c>
      <c r="D94" s="4">
        <v>0</v>
      </c>
      <c r="E94" s="73">
        <v>0</v>
      </c>
      <c r="F94" s="4">
        <v>0</v>
      </c>
      <c r="G94" s="73">
        <v>20</v>
      </c>
      <c r="H94" s="4">
        <v>20</v>
      </c>
      <c r="I94" s="73"/>
      <c r="J94" s="74">
        <v>20</v>
      </c>
      <c r="K94" s="73">
        <v>20</v>
      </c>
      <c r="L94" s="75"/>
      <c r="M94" s="5">
        <v>20</v>
      </c>
    </row>
    <row r="95" spans="1:13" ht="17.25" hidden="1" customHeight="1" x14ac:dyDescent="0.25">
      <c r="A95" s="18" t="s">
        <v>116</v>
      </c>
      <c r="B95" s="5">
        <v>0</v>
      </c>
      <c r="C95" s="72"/>
      <c r="D95" s="4">
        <v>0</v>
      </c>
      <c r="E95" s="73">
        <v>0</v>
      </c>
      <c r="F95" s="4">
        <v>0</v>
      </c>
      <c r="G95" s="73">
        <v>0</v>
      </c>
      <c r="H95" s="4">
        <v>0</v>
      </c>
      <c r="I95" s="73"/>
      <c r="J95" s="74">
        <v>0</v>
      </c>
      <c r="K95" s="73">
        <v>0</v>
      </c>
      <c r="L95" s="75"/>
      <c r="M95" s="5">
        <v>0</v>
      </c>
    </row>
    <row r="96" spans="1:13" ht="17.25" hidden="1" customHeight="1" x14ac:dyDescent="0.25">
      <c r="A96" s="18" t="s">
        <v>117</v>
      </c>
      <c r="B96" s="5">
        <v>0</v>
      </c>
      <c r="C96" s="72"/>
      <c r="D96" s="4">
        <v>0</v>
      </c>
      <c r="E96" s="73">
        <v>0</v>
      </c>
      <c r="F96" s="4">
        <v>0</v>
      </c>
      <c r="G96" s="73">
        <v>106</v>
      </c>
      <c r="H96" s="4">
        <v>106</v>
      </c>
      <c r="I96" s="73"/>
      <c r="J96" s="74">
        <v>106</v>
      </c>
      <c r="K96" s="73">
        <v>106</v>
      </c>
      <c r="L96" s="75"/>
      <c r="M96" s="5">
        <v>106</v>
      </c>
    </row>
    <row r="97" spans="1:13" ht="17.25" hidden="1" customHeight="1" x14ac:dyDescent="0.25">
      <c r="A97" s="18" t="s">
        <v>108</v>
      </c>
      <c r="B97" s="5">
        <v>3055</v>
      </c>
      <c r="C97" s="72">
        <v>0</v>
      </c>
      <c r="D97" s="4">
        <v>3055</v>
      </c>
      <c r="E97" s="73">
        <v>0</v>
      </c>
      <c r="F97" s="4">
        <v>3055</v>
      </c>
      <c r="G97" s="73">
        <v>0</v>
      </c>
      <c r="H97" s="4">
        <v>3055</v>
      </c>
      <c r="I97" s="73"/>
      <c r="J97" s="74">
        <v>3055</v>
      </c>
      <c r="K97" s="73">
        <v>0</v>
      </c>
      <c r="L97" s="75"/>
      <c r="M97" s="5">
        <v>3055</v>
      </c>
    </row>
    <row r="98" spans="1:13" ht="17.25" hidden="1" customHeight="1" x14ac:dyDescent="0.25">
      <c r="A98" s="18" t="s">
        <v>109</v>
      </c>
      <c r="B98" s="5">
        <v>0</v>
      </c>
      <c r="C98" s="72">
        <v>0</v>
      </c>
      <c r="D98" s="4">
        <v>0</v>
      </c>
      <c r="E98" s="73">
        <v>0</v>
      </c>
      <c r="F98" s="4">
        <v>0</v>
      </c>
      <c r="G98" s="73">
        <v>13</v>
      </c>
      <c r="H98" s="4">
        <v>13</v>
      </c>
      <c r="I98" s="73"/>
      <c r="J98" s="74">
        <v>13</v>
      </c>
      <c r="K98" s="73">
        <v>13</v>
      </c>
      <c r="L98" s="75"/>
      <c r="M98" s="5">
        <v>13</v>
      </c>
    </row>
    <row r="99" spans="1:13" ht="17.25" hidden="1" customHeight="1" x14ac:dyDescent="0.25">
      <c r="A99" s="18" t="s">
        <v>110</v>
      </c>
      <c r="B99" s="5">
        <v>0</v>
      </c>
      <c r="C99" s="72">
        <v>0</v>
      </c>
      <c r="D99" s="4">
        <v>0</v>
      </c>
      <c r="E99" s="73">
        <v>0</v>
      </c>
      <c r="F99" s="4">
        <v>0</v>
      </c>
      <c r="G99" s="73">
        <v>0</v>
      </c>
      <c r="H99" s="4">
        <v>0</v>
      </c>
      <c r="I99" s="73"/>
      <c r="J99" s="74">
        <v>0</v>
      </c>
      <c r="K99" s="73">
        <v>0</v>
      </c>
      <c r="L99" s="75"/>
      <c r="M99" s="5">
        <v>0</v>
      </c>
    </row>
    <row r="100" spans="1:13" ht="17.25" hidden="1" customHeight="1" x14ac:dyDescent="0.25">
      <c r="A100" s="18" t="s">
        <v>130</v>
      </c>
      <c r="B100" s="5">
        <v>0</v>
      </c>
      <c r="C100" s="72"/>
      <c r="D100" s="4">
        <v>0</v>
      </c>
      <c r="E100" s="73">
        <v>0</v>
      </c>
      <c r="F100" s="4">
        <v>0</v>
      </c>
      <c r="G100" s="73">
        <v>0</v>
      </c>
      <c r="H100" s="4">
        <v>0</v>
      </c>
      <c r="I100" s="73"/>
      <c r="J100" s="74">
        <v>0</v>
      </c>
      <c r="K100" s="73">
        <v>0</v>
      </c>
      <c r="L100" s="75"/>
      <c r="M100" s="5">
        <v>0</v>
      </c>
    </row>
    <row r="101" spans="1:13" ht="17.25" hidden="1" customHeight="1" x14ac:dyDescent="0.25">
      <c r="A101" s="18" t="s">
        <v>118</v>
      </c>
      <c r="B101" s="5">
        <v>0</v>
      </c>
      <c r="C101" s="72"/>
      <c r="D101" s="4">
        <v>0</v>
      </c>
      <c r="E101" s="73">
        <v>0</v>
      </c>
      <c r="F101" s="4">
        <v>0</v>
      </c>
      <c r="G101" s="73">
        <v>405</v>
      </c>
      <c r="H101" s="4">
        <v>405</v>
      </c>
      <c r="I101" s="73"/>
      <c r="J101" s="74">
        <v>405</v>
      </c>
      <c r="K101" s="73">
        <v>405</v>
      </c>
      <c r="L101" s="75"/>
      <c r="M101" s="5">
        <v>405</v>
      </c>
    </row>
    <row r="102" spans="1:13" ht="17.25" hidden="1" customHeight="1" x14ac:dyDescent="0.25">
      <c r="A102" s="18" t="s">
        <v>119</v>
      </c>
      <c r="B102" s="5">
        <v>0</v>
      </c>
      <c r="C102" s="72"/>
      <c r="D102" s="4">
        <v>0</v>
      </c>
      <c r="E102" s="73">
        <v>0</v>
      </c>
      <c r="F102" s="4">
        <v>0</v>
      </c>
      <c r="G102" s="73">
        <v>10</v>
      </c>
      <c r="H102" s="4">
        <v>10</v>
      </c>
      <c r="I102" s="73"/>
      <c r="J102" s="74">
        <v>10</v>
      </c>
      <c r="K102" s="73">
        <v>10</v>
      </c>
      <c r="L102" s="75"/>
      <c r="M102" s="5">
        <v>10</v>
      </c>
    </row>
    <row r="103" spans="1:13" ht="17.25" hidden="1" customHeight="1" x14ac:dyDescent="0.25">
      <c r="A103" s="18" t="s">
        <v>124</v>
      </c>
      <c r="B103" s="5">
        <v>0</v>
      </c>
      <c r="C103" s="72"/>
      <c r="D103" s="4">
        <v>0</v>
      </c>
      <c r="E103" s="73">
        <v>0</v>
      </c>
      <c r="F103" s="4">
        <v>0</v>
      </c>
      <c r="G103" s="73">
        <v>0</v>
      </c>
      <c r="H103" s="4">
        <v>0</v>
      </c>
      <c r="I103" s="73"/>
      <c r="J103" s="74">
        <v>0</v>
      </c>
      <c r="K103" s="73">
        <v>0</v>
      </c>
      <c r="L103" s="75"/>
      <c r="M103" s="5">
        <v>0</v>
      </c>
    </row>
    <row r="104" spans="1:13" ht="17.25" hidden="1" customHeight="1" x14ac:dyDescent="0.25">
      <c r="A104" s="18" t="s">
        <v>111</v>
      </c>
      <c r="B104" s="5">
        <v>10</v>
      </c>
      <c r="C104" s="72"/>
      <c r="D104" s="4">
        <v>10</v>
      </c>
      <c r="E104" s="73">
        <v>0</v>
      </c>
      <c r="F104" s="4">
        <v>10</v>
      </c>
      <c r="G104" s="73">
        <v>-8</v>
      </c>
      <c r="H104" s="4">
        <v>2</v>
      </c>
      <c r="I104" s="73"/>
      <c r="J104" s="74">
        <v>2</v>
      </c>
      <c r="K104" s="73">
        <v>-8</v>
      </c>
      <c r="L104" s="75"/>
      <c r="M104" s="5">
        <v>2</v>
      </c>
    </row>
    <row r="105" spans="1:13" ht="17.25" hidden="1" customHeight="1" x14ac:dyDescent="0.25">
      <c r="A105" s="18" t="s">
        <v>120</v>
      </c>
      <c r="B105" s="5">
        <v>50</v>
      </c>
      <c r="C105" s="72"/>
      <c r="D105" s="4">
        <v>50</v>
      </c>
      <c r="E105" s="73">
        <v>0</v>
      </c>
      <c r="F105" s="4">
        <v>50</v>
      </c>
      <c r="G105" s="73">
        <v>42</v>
      </c>
      <c r="H105" s="4">
        <v>92</v>
      </c>
      <c r="I105" s="73"/>
      <c r="J105" s="74">
        <v>92</v>
      </c>
      <c r="K105" s="73">
        <v>42</v>
      </c>
      <c r="L105" s="75"/>
      <c r="M105" s="5">
        <v>92</v>
      </c>
    </row>
    <row r="106" spans="1:13" ht="17.25" hidden="1" customHeight="1" x14ac:dyDescent="0.25">
      <c r="A106" s="18" t="s">
        <v>112</v>
      </c>
      <c r="B106" s="5">
        <v>59</v>
      </c>
      <c r="C106" s="72">
        <v>0</v>
      </c>
      <c r="D106" s="4">
        <v>59</v>
      </c>
      <c r="E106" s="73">
        <v>0</v>
      </c>
      <c r="F106" s="4">
        <v>59</v>
      </c>
      <c r="G106" s="73">
        <v>521</v>
      </c>
      <c r="H106" s="4">
        <v>580</v>
      </c>
      <c r="I106" s="73"/>
      <c r="J106" s="74">
        <v>580</v>
      </c>
      <c r="K106" s="73">
        <v>521</v>
      </c>
      <c r="L106" s="75"/>
      <c r="M106" s="5">
        <v>580</v>
      </c>
    </row>
    <row r="107" spans="1:13" ht="17.25" hidden="1" customHeight="1" x14ac:dyDescent="0.25">
      <c r="A107" s="18" t="s">
        <v>125</v>
      </c>
      <c r="B107" s="5">
        <v>0</v>
      </c>
      <c r="C107" s="72"/>
      <c r="D107" s="4">
        <v>0</v>
      </c>
      <c r="E107" s="73">
        <v>0</v>
      </c>
      <c r="F107" s="4">
        <v>0</v>
      </c>
      <c r="G107" s="73">
        <v>0</v>
      </c>
      <c r="H107" s="4">
        <v>0</v>
      </c>
      <c r="I107" s="73"/>
      <c r="J107" s="74">
        <v>0</v>
      </c>
      <c r="K107" s="73">
        <v>0</v>
      </c>
      <c r="L107" s="75"/>
      <c r="M107" s="5">
        <v>0</v>
      </c>
    </row>
    <row r="108" spans="1:13" ht="17.25" hidden="1" customHeight="1" x14ac:dyDescent="0.25">
      <c r="A108" s="18" t="s">
        <v>113</v>
      </c>
      <c r="B108" s="5">
        <v>45</v>
      </c>
      <c r="C108" s="72">
        <v>0</v>
      </c>
      <c r="D108" s="4">
        <v>45</v>
      </c>
      <c r="E108" s="73">
        <v>0</v>
      </c>
      <c r="F108" s="4">
        <v>45</v>
      </c>
      <c r="G108" s="73">
        <v>0</v>
      </c>
      <c r="H108" s="4">
        <v>45</v>
      </c>
      <c r="I108" s="73"/>
      <c r="J108" s="74">
        <v>45</v>
      </c>
      <c r="K108" s="73">
        <v>0</v>
      </c>
      <c r="L108" s="75"/>
      <c r="M108" s="5">
        <v>45</v>
      </c>
    </row>
    <row r="109" spans="1:13" ht="17.25" hidden="1" customHeight="1" x14ac:dyDescent="0.25">
      <c r="A109" s="18" t="s">
        <v>121</v>
      </c>
      <c r="B109" s="5">
        <v>0</v>
      </c>
      <c r="C109" s="72">
        <v>0</v>
      </c>
      <c r="D109" s="4">
        <v>0</v>
      </c>
      <c r="E109" s="73">
        <v>0</v>
      </c>
      <c r="F109" s="4">
        <v>0</v>
      </c>
      <c r="G109" s="73">
        <v>3080</v>
      </c>
      <c r="H109" s="4">
        <v>3080</v>
      </c>
      <c r="I109" s="73"/>
      <c r="J109" s="74">
        <v>3080</v>
      </c>
      <c r="K109" s="73">
        <v>3080</v>
      </c>
      <c r="L109" s="75"/>
      <c r="M109" s="5">
        <v>3080</v>
      </c>
    </row>
    <row r="110" spans="1:13" ht="17.25" hidden="1" customHeight="1" x14ac:dyDescent="0.25">
      <c r="A110" s="18" t="s">
        <v>126</v>
      </c>
      <c r="B110" s="5">
        <v>0</v>
      </c>
      <c r="C110" s="72"/>
      <c r="D110" s="4">
        <v>0</v>
      </c>
      <c r="E110" s="73">
        <v>0</v>
      </c>
      <c r="F110" s="4">
        <v>0</v>
      </c>
      <c r="G110" s="73">
        <v>0</v>
      </c>
      <c r="H110" s="4">
        <v>0</v>
      </c>
      <c r="I110" s="73"/>
      <c r="J110" s="74">
        <v>0</v>
      </c>
      <c r="K110" s="73">
        <v>0</v>
      </c>
      <c r="L110" s="75"/>
      <c r="M110" s="5">
        <v>0</v>
      </c>
    </row>
    <row r="111" spans="1:13" ht="17.25" hidden="1" customHeight="1" x14ac:dyDescent="0.25">
      <c r="A111" s="18" t="s">
        <v>131</v>
      </c>
      <c r="B111" s="5">
        <v>0</v>
      </c>
      <c r="C111" s="72"/>
      <c r="D111" s="4">
        <v>0</v>
      </c>
      <c r="E111" s="73">
        <v>0</v>
      </c>
      <c r="F111" s="4">
        <v>0</v>
      </c>
      <c r="G111" s="73">
        <v>372</v>
      </c>
      <c r="H111" s="4">
        <v>372</v>
      </c>
      <c r="I111" s="73"/>
      <c r="J111" s="74">
        <v>372</v>
      </c>
      <c r="K111" s="73">
        <v>372</v>
      </c>
      <c r="L111" s="75"/>
      <c r="M111" s="5">
        <v>372</v>
      </c>
    </row>
    <row r="112" spans="1:13" ht="17.25" hidden="1" customHeight="1" x14ac:dyDescent="0.25">
      <c r="A112" s="18" t="s">
        <v>122</v>
      </c>
      <c r="B112" s="5">
        <v>0</v>
      </c>
      <c r="C112" s="72">
        <v>0</v>
      </c>
      <c r="D112" s="4">
        <v>0</v>
      </c>
      <c r="E112" s="73">
        <v>0</v>
      </c>
      <c r="F112" s="4">
        <v>0</v>
      </c>
      <c r="G112" s="73">
        <v>0</v>
      </c>
      <c r="H112" s="4">
        <v>0</v>
      </c>
      <c r="I112" s="73"/>
      <c r="J112" s="74">
        <v>0</v>
      </c>
      <c r="K112" s="73">
        <v>0</v>
      </c>
      <c r="L112" s="75"/>
      <c r="M112" s="5">
        <v>0</v>
      </c>
    </row>
    <row r="113" spans="1:13" ht="17.25" hidden="1" customHeight="1" x14ac:dyDescent="0.25">
      <c r="A113" s="18" t="s">
        <v>114</v>
      </c>
      <c r="B113" s="5">
        <v>80000</v>
      </c>
      <c r="C113" s="72">
        <v>0</v>
      </c>
      <c r="D113" s="4">
        <v>80000</v>
      </c>
      <c r="E113" s="73">
        <v>0</v>
      </c>
      <c r="F113" s="4">
        <v>80000</v>
      </c>
      <c r="G113" s="73">
        <v>0</v>
      </c>
      <c r="H113" s="4">
        <v>80000</v>
      </c>
      <c r="I113" s="73"/>
      <c r="J113" s="74">
        <v>80000</v>
      </c>
      <c r="K113" s="73">
        <v>0</v>
      </c>
      <c r="L113" s="75"/>
      <c r="M113" s="5">
        <v>80000</v>
      </c>
    </row>
    <row r="114" spans="1:13" ht="17.25" hidden="1" customHeight="1" x14ac:dyDescent="0.25">
      <c r="A114" s="18" t="s">
        <v>132</v>
      </c>
      <c r="B114" s="5">
        <v>0</v>
      </c>
      <c r="C114" s="72"/>
      <c r="D114" s="4">
        <v>0</v>
      </c>
      <c r="E114" s="73">
        <v>0</v>
      </c>
      <c r="F114" s="4">
        <v>0</v>
      </c>
      <c r="G114" s="73">
        <v>0</v>
      </c>
      <c r="H114" s="4">
        <v>0</v>
      </c>
      <c r="I114" s="73"/>
      <c r="J114" s="74">
        <v>0</v>
      </c>
      <c r="K114" s="73">
        <v>0</v>
      </c>
      <c r="L114" s="75"/>
      <c r="M114" s="5">
        <v>0</v>
      </c>
    </row>
    <row r="115" spans="1:13" ht="24.75" customHeight="1" x14ac:dyDescent="0.25">
      <c r="A115" s="60" t="s">
        <v>58</v>
      </c>
      <c r="B115" s="61">
        <v>0</v>
      </c>
      <c r="C115" s="61">
        <v>0</v>
      </c>
      <c r="D115" s="61">
        <v>0</v>
      </c>
      <c r="E115" s="61">
        <v>0</v>
      </c>
      <c r="F115" s="61">
        <v>0</v>
      </c>
      <c r="G115" s="61">
        <v>123</v>
      </c>
      <c r="H115" s="61">
        <v>123</v>
      </c>
      <c r="I115" s="61">
        <v>0</v>
      </c>
      <c r="J115" s="61">
        <v>123</v>
      </c>
      <c r="K115" s="61">
        <v>123</v>
      </c>
      <c r="L115" s="61">
        <v>0</v>
      </c>
      <c r="M115" s="61">
        <v>123</v>
      </c>
    </row>
    <row r="116" spans="1:13" ht="17.25" hidden="1" customHeight="1" x14ac:dyDescent="0.25">
      <c r="A116" s="8" t="s">
        <v>58</v>
      </c>
      <c r="B116" s="5">
        <v>0</v>
      </c>
      <c r="C116" s="72">
        <v>0</v>
      </c>
      <c r="D116" s="4">
        <v>0</v>
      </c>
      <c r="E116" s="73">
        <v>0</v>
      </c>
      <c r="F116" s="4">
        <v>0</v>
      </c>
      <c r="G116" s="73">
        <v>123</v>
      </c>
      <c r="H116" s="4">
        <v>123</v>
      </c>
      <c r="I116" s="73"/>
      <c r="J116" s="74">
        <v>123</v>
      </c>
      <c r="K116" s="73">
        <v>123</v>
      </c>
      <c r="L116" s="75"/>
      <c r="M116" s="5">
        <v>123</v>
      </c>
    </row>
    <row r="117" spans="1:13" ht="17.25" customHeight="1" x14ac:dyDescent="0.25">
      <c r="A117" s="58" t="s">
        <v>59</v>
      </c>
      <c r="B117" s="59">
        <v>2663421.42</v>
      </c>
      <c r="C117" s="59">
        <v>498296.70799999993</v>
      </c>
      <c r="D117" s="59">
        <v>3161718.128</v>
      </c>
      <c r="E117" s="59">
        <v>273866.6370000001</v>
      </c>
      <c r="F117" s="59">
        <v>3435584.7650000001</v>
      </c>
      <c r="G117" s="59">
        <v>354668.80599999992</v>
      </c>
      <c r="H117" s="59">
        <v>3790253.571</v>
      </c>
      <c r="I117" s="59">
        <v>-277726.80800000008</v>
      </c>
      <c r="J117" s="59">
        <v>3512526.7629999998</v>
      </c>
      <c r="K117" s="59">
        <v>778097.54299999995</v>
      </c>
      <c r="L117" s="59">
        <v>120</v>
      </c>
      <c r="M117" s="59">
        <v>3512646.6629999997</v>
      </c>
    </row>
    <row r="118" spans="1:13" ht="27" customHeight="1" x14ac:dyDescent="0.25">
      <c r="A118" s="7" t="s">
        <v>60</v>
      </c>
      <c r="B118" s="79">
        <v>2663421.42</v>
      </c>
      <c r="C118" s="6">
        <v>498296.70799999993</v>
      </c>
      <c r="D118" s="6">
        <v>3161718.128</v>
      </c>
      <c r="E118" s="6">
        <v>256004.63700000013</v>
      </c>
      <c r="F118" s="6">
        <v>3417722.7650000001</v>
      </c>
      <c r="G118" s="6">
        <v>271878.80599999992</v>
      </c>
      <c r="H118" s="6">
        <v>3689601.571</v>
      </c>
      <c r="I118" s="6">
        <v>-277726.90800000005</v>
      </c>
      <c r="J118" s="6">
        <v>3411874.6629999997</v>
      </c>
      <c r="K118" s="6">
        <v>748453.24300000002</v>
      </c>
      <c r="L118" s="79">
        <v>120</v>
      </c>
      <c r="M118" s="79">
        <v>3411994.6629999997</v>
      </c>
    </row>
    <row r="119" spans="1:13" ht="12.75" customHeight="1" x14ac:dyDescent="0.25">
      <c r="A119" s="60" t="s">
        <v>94</v>
      </c>
      <c r="B119" s="61">
        <v>215578.4</v>
      </c>
      <c r="C119" s="61">
        <v>0</v>
      </c>
      <c r="D119" s="61">
        <v>215578.4</v>
      </c>
      <c r="E119" s="61">
        <v>40802.100000000006</v>
      </c>
      <c r="F119" s="61">
        <v>256380.5</v>
      </c>
      <c r="G119" s="61">
        <v>70896.600000000006</v>
      </c>
      <c r="H119" s="61">
        <v>327277.09999999998</v>
      </c>
      <c r="I119" s="61">
        <v>0</v>
      </c>
      <c r="J119" s="61">
        <v>327277.09999999998</v>
      </c>
      <c r="K119" s="61">
        <v>111698.70000000001</v>
      </c>
      <c r="L119" s="88">
        <v>0</v>
      </c>
      <c r="M119" s="61">
        <v>327277.09999999998</v>
      </c>
    </row>
    <row r="120" spans="1:13" ht="17.25" hidden="1" customHeight="1" x14ac:dyDescent="0.25">
      <c r="A120" s="12"/>
      <c r="B120" s="4">
        <v>0</v>
      </c>
      <c r="C120" s="73"/>
      <c r="D120" s="4">
        <v>0</v>
      </c>
      <c r="E120" s="73">
        <v>0</v>
      </c>
      <c r="F120" s="4">
        <v>0</v>
      </c>
      <c r="G120" s="73"/>
      <c r="H120" s="4">
        <v>0</v>
      </c>
      <c r="I120" s="73">
        <v>0</v>
      </c>
      <c r="J120" s="74">
        <v>0</v>
      </c>
      <c r="K120" s="73">
        <v>0</v>
      </c>
      <c r="L120" s="4">
        <v>0</v>
      </c>
      <c r="M120" s="4">
        <v>0</v>
      </c>
    </row>
    <row r="121" spans="1:13" ht="17.25" hidden="1" customHeight="1" x14ac:dyDescent="0.25">
      <c r="A121" s="8" t="s">
        <v>61</v>
      </c>
      <c r="B121" s="5">
        <v>215578.4</v>
      </c>
      <c r="C121" s="72"/>
      <c r="D121" s="4">
        <v>215578.4</v>
      </c>
      <c r="E121" s="73">
        <v>40802.100000000006</v>
      </c>
      <c r="F121" s="4">
        <v>256380.5</v>
      </c>
      <c r="G121" s="73">
        <v>48278.5</v>
      </c>
      <c r="H121" s="4">
        <v>304659</v>
      </c>
      <c r="I121" s="73">
        <v>0</v>
      </c>
      <c r="J121" s="74">
        <v>304659</v>
      </c>
      <c r="K121" s="73">
        <v>89080.6</v>
      </c>
      <c r="L121" s="4">
        <v>0</v>
      </c>
      <c r="M121" s="5">
        <v>304659</v>
      </c>
    </row>
    <row r="122" spans="1:13" ht="17.25" hidden="1" customHeight="1" x14ac:dyDescent="0.25">
      <c r="A122" s="87" t="s">
        <v>62</v>
      </c>
      <c r="B122" s="5">
        <v>0</v>
      </c>
      <c r="C122" s="72"/>
      <c r="D122" s="4">
        <v>0</v>
      </c>
      <c r="E122" s="73">
        <v>0</v>
      </c>
      <c r="F122" s="4">
        <v>0</v>
      </c>
      <c r="G122" s="73">
        <v>0</v>
      </c>
      <c r="H122" s="4">
        <v>0</v>
      </c>
      <c r="I122" s="73">
        <v>0</v>
      </c>
      <c r="J122" s="74">
        <v>0</v>
      </c>
      <c r="K122" s="73">
        <v>0</v>
      </c>
      <c r="L122" s="4">
        <v>0</v>
      </c>
      <c r="M122" s="5">
        <v>0</v>
      </c>
    </row>
    <row r="123" spans="1:13" ht="17.25" hidden="1" customHeight="1" x14ac:dyDescent="0.25">
      <c r="A123" s="87" t="s">
        <v>63</v>
      </c>
      <c r="B123" s="5">
        <v>0</v>
      </c>
      <c r="C123" s="72"/>
      <c r="D123" s="4">
        <v>0</v>
      </c>
      <c r="E123" s="73">
        <v>0</v>
      </c>
      <c r="F123" s="4">
        <v>0</v>
      </c>
      <c r="G123" s="73">
        <v>22618.1</v>
      </c>
      <c r="H123" s="4">
        <v>22618.1</v>
      </c>
      <c r="I123" s="73">
        <v>0</v>
      </c>
      <c r="J123" s="74">
        <v>22618.1</v>
      </c>
      <c r="K123" s="73">
        <v>22618.1</v>
      </c>
      <c r="L123" s="4">
        <v>0</v>
      </c>
      <c r="M123" s="5">
        <v>22618.1</v>
      </c>
    </row>
    <row r="124" spans="1:13" ht="12.75" customHeight="1" x14ac:dyDescent="0.25">
      <c r="A124" s="89" t="s">
        <v>90</v>
      </c>
      <c r="B124" s="61">
        <v>505164.6</v>
      </c>
      <c r="C124" s="61">
        <v>0</v>
      </c>
      <c r="D124" s="61">
        <v>505164.6</v>
      </c>
      <c r="E124" s="61">
        <v>3578.6340000000446</v>
      </c>
      <c r="F124" s="61">
        <v>508743.234</v>
      </c>
      <c r="G124" s="61">
        <v>-12390.500000000033</v>
      </c>
      <c r="H124" s="61">
        <v>496352.73399999994</v>
      </c>
      <c r="I124" s="61">
        <v>-30930.799999999974</v>
      </c>
      <c r="J124" s="61">
        <v>465421.93400000001</v>
      </c>
      <c r="K124" s="61">
        <v>-110750.36599999995</v>
      </c>
      <c r="L124" s="61">
        <v>0</v>
      </c>
      <c r="M124" s="61">
        <v>465421.93400000001</v>
      </c>
    </row>
    <row r="125" spans="1:13" ht="17.25" hidden="1" customHeight="1" x14ac:dyDescent="0.25">
      <c r="A125" s="90">
        <v>20041</v>
      </c>
      <c r="B125" s="4">
        <v>11420.6</v>
      </c>
      <c r="C125" s="73">
        <v>84763.9</v>
      </c>
      <c r="D125" s="4">
        <v>96184.5</v>
      </c>
      <c r="E125" s="73">
        <v>0</v>
      </c>
      <c r="F125" s="4">
        <v>96184.5</v>
      </c>
      <c r="G125" s="73">
        <v>-12646.699999999997</v>
      </c>
      <c r="H125" s="4">
        <v>83537.8</v>
      </c>
      <c r="I125" s="73">
        <v>-1109.5</v>
      </c>
      <c r="J125" s="74">
        <v>82428.3</v>
      </c>
      <c r="K125" s="73"/>
      <c r="L125" s="5"/>
      <c r="M125" s="4">
        <v>82428.3</v>
      </c>
    </row>
    <row r="126" spans="1:13" ht="17.25" hidden="1" customHeight="1" x14ac:dyDescent="0.25">
      <c r="A126" s="91">
        <v>20300</v>
      </c>
      <c r="B126" s="5">
        <v>3622</v>
      </c>
      <c r="C126" s="72"/>
      <c r="D126" s="4">
        <v>3622</v>
      </c>
      <c r="E126" s="73">
        <v>0</v>
      </c>
      <c r="F126" s="4">
        <v>3622</v>
      </c>
      <c r="G126" s="73">
        <v>-801</v>
      </c>
      <c r="H126" s="4">
        <v>2821</v>
      </c>
      <c r="I126" s="73">
        <v>-13</v>
      </c>
      <c r="J126" s="74">
        <v>2808</v>
      </c>
      <c r="K126" s="73">
        <v>-814</v>
      </c>
      <c r="L126" s="5">
        <v>0</v>
      </c>
      <c r="M126" s="5">
        <v>2808</v>
      </c>
    </row>
    <row r="127" spans="1:13" ht="17.25" hidden="1" customHeight="1" x14ac:dyDescent="0.25">
      <c r="A127" s="91">
        <v>20303</v>
      </c>
      <c r="B127" s="5">
        <v>4830.1000000000004</v>
      </c>
      <c r="C127" s="72"/>
      <c r="D127" s="4">
        <v>4830.1000000000004</v>
      </c>
      <c r="E127" s="73">
        <v>0</v>
      </c>
      <c r="F127" s="4">
        <v>4830.1000000000004</v>
      </c>
      <c r="G127" s="73">
        <v>-1065.2000000000003</v>
      </c>
      <c r="H127" s="4">
        <v>3764.9</v>
      </c>
      <c r="I127" s="73">
        <v>-19.700000000000273</v>
      </c>
      <c r="J127" s="74">
        <v>3745.2</v>
      </c>
      <c r="K127" s="73">
        <v>-1084.9000000000005</v>
      </c>
      <c r="L127" s="5">
        <v>0</v>
      </c>
      <c r="M127" s="5">
        <v>3745.2</v>
      </c>
    </row>
    <row r="128" spans="1:13" ht="17.25" hidden="1" customHeight="1" x14ac:dyDescent="0.25">
      <c r="A128" s="91">
        <v>25179</v>
      </c>
      <c r="B128" s="5">
        <v>875.1</v>
      </c>
      <c r="C128" s="73">
        <v>0</v>
      </c>
      <c r="D128" s="4">
        <v>875.1</v>
      </c>
      <c r="E128" s="73"/>
      <c r="F128" s="4">
        <v>875.1</v>
      </c>
      <c r="G128" s="73">
        <v>0</v>
      </c>
      <c r="H128" s="4">
        <v>875.1</v>
      </c>
      <c r="I128" s="73">
        <v>-337.1</v>
      </c>
      <c r="J128" s="74">
        <v>538</v>
      </c>
      <c r="K128" s="73">
        <v>-337.1</v>
      </c>
      <c r="L128" s="5">
        <v>0</v>
      </c>
      <c r="M128" s="5">
        <v>538</v>
      </c>
    </row>
    <row r="129" spans="1:13" ht="17.25" hidden="1" customHeight="1" x14ac:dyDescent="0.25">
      <c r="A129" s="91">
        <v>25304</v>
      </c>
      <c r="B129" s="5">
        <v>19947.8</v>
      </c>
      <c r="C129" s="73">
        <v>0</v>
      </c>
      <c r="D129" s="4">
        <v>19947.8</v>
      </c>
      <c r="E129" s="73">
        <v>0</v>
      </c>
      <c r="F129" s="4">
        <v>19947.8</v>
      </c>
      <c r="G129" s="73">
        <v>0</v>
      </c>
      <c r="H129" s="4">
        <v>19947.8</v>
      </c>
      <c r="I129" s="73">
        <v>-2724.8999999999978</v>
      </c>
      <c r="J129" s="74">
        <v>17222.900000000001</v>
      </c>
      <c r="K129" s="73">
        <v>-2724.8999999999978</v>
      </c>
      <c r="L129" s="5">
        <v>0</v>
      </c>
      <c r="M129" s="5">
        <v>17222.900000000001</v>
      </c>
    </row>
    <row r="130" spans="1:13" ht="17.25" hidden="1" customHeight="1" x14ac:dyDescent="0.25">
      <c r="A130" s="91">
        <v>25394</v>
      </c>
      <c r="B130" s="5">
        <v>84763.9</v>
      </c>
      <c r="C130" s="73">
        <v>-84763.9</v>
      </c>
      <c r="D130" s="4">
        <v>0</v>
      </c>
      <c r="E130" s="73">
        <v>0</v>
      </c>
      <c r="F130" s="4">
        <v>0</v>
      </c>
      <c r="G130" s="73">
        <v>0</v>
      </c>
      <c r="H130" s="4">
        <v>0</v>
      </c>
      <c r="I130" s="73">
        <v>0</v>
      </c>
      <c r="J130" s="74">
        <v>0</v>
      </c>
      <c r="K130" s="73">
        <v>-84763.9</v>
      </c>
      <c r="L130" s="5">
        <v>0</v>
      </c>
      <c r="M130" s="5">
        <v>0</v>
      </c>
    </row>
    <row r="131" spans="1:13" ht="17.25" hidden="1" customHeight="1" x14ac:dyDescent="0.25">
      <c r="A131" s="91">
        <v>25497</v>
      </c>
      <c r="B131" s="5">
        <v>2603.1999999999998</v>
      </c>
      <c r="C131" s="72"/>
      <c r="D131" s="4">
        <v>2603.1999999999998</v>
      </c>
      <c r="E131" s="73">
        <v>3158.7610000000004</v>
      </c>
      <c r="F131" s="4">
        <v>5761.9610000000002</v>
      </c>
      <c r="G131" s="73">
        <v>0</v>
      </c>
      <c r="H131" s="4">
        <v>5761.9610000000002</v>
      </c>
      <c r="I131" s="73">
        <v>0</v>
      </c>
      <c r="J131" s="74">
        <v>5761.9610000000002</v>
      </c>
      <c r="K131" s="73">
        <v>3158.7610000000004</v>
      </c>
      <c r="L131" s="5">
        <v>0</v>
      </c>
      <c r="M131" s="5">
        <v>5761.9610000000002</v>
      </c>
    </row>
    <row r="132" spans="1:13" ht="17.25" hidden="1" customHeight="1" x14ac:dyDescent="0.25">
      <c r="A132" s="91">
        <v>25513</v>
      </c>
      <c r="B132" s="5">
        <v>15633.4</v>
      </c>
      <c r="C132" s="72"/>
      <c r="D132" s="4">
        <v>15633.4</v>
      </c>
      <c r="E132" s="73">
        <v>0</v>
      </c>
      <c r="F132" s="4">
        <v>15633.4</v>
      </c>
      <c r="G132" s="73">
        <v>0</v>
      </c>
      <c r="H132" s="4">
        <v>15633.4</v>
      </c>
      <c r="I132" s="73">
        <v>0</v>
      </c>
      <c r="J132" s="74">
        <v>15633.4</v>
      </c>
      <c r="K132" s="73">
        <v>0</v>
      </c>
      <c r="L132" s="5">
        <v>0</v>
      </c>
      <c r="M132" s="5">
        <v>15633.4</v>
      </c>
    </row>
    <row r="133" spans="1:13" ht="17.25" hidden="1" customHeight="1" x14ac:dyDescent="0.25">
      <c r="A133" s="91">
        <v>25519</v>
      </c>
      <c r="B133" s="5">
        <v>122.3</v>
      </c>
      <c r="C133" s="72"/>
      <c r="D133" s="4">
        <v>122.3</v>
      </c>
      <c r="E133" s="73">
        <v>0</v>
      </c>
      <c r="F133" s="4">
        <v>122.3</v>
      </c>
      <c r="G133" s="73">
        <v>0</v>
      </c>
      <c r="H133" s="4">
        <v>122.3</v>
      </c>
      <c r="I133" s="73">
        <v>0</v>
      </c>
      <c r="J133" s="74">
        <v>122.3</v>
      </c>
      <c r="K133" s="73">
        <v>0</v>
      </c>
      <c r="L133" s="5">
        <v>0</v>
      </c>
      <c r="M133" s="5">
        <v>122.3</v>
      </c>
    </row>
    <row r="134" spans="1:13" ht="17.25" hidden="1" customHeight="1" x14ac:dyDescent="0.25">
      <c r="A134" s="91">
        <v>25555</v>
      </c>
      <c r="B134" s="5">
        <v>4202.2</v>
      </c>
      <c r="C134" s="73">
        <v>0</v>
      </c>
      <c r="D134" s="4">
        <v>4202.2</v>
      </c>
      <c r="E134" s="73">
        <v>1.2999999999919964E-2</v>
      </c>
      <c r="F134" s="4">
        <v>4202.2129999999997</v>
      </c>
      <c r="G134" s="73">
        <v>0</v>
      </c>
      <c r="H134" s="4">
        <v>4202.2129999999997</v>
      </c>
      <c r="I134" s="73">
        <v>0</v>
      </c>
      <c r="J134" s="74">
        <v>4202.2129999999997</v>
      </c>
      <c r="K134" s="73">
        <v>1.2999999999919964E-2</v>
      </c>
      <c r="L134" s="5">
        <v>0</v>
      </c>
      <c r="M134" s="5">
        <v>4202.2129999999997</v>
      </c>
    </row>
    <row r="135" spans="1:13" ht="17.25" hidden="1" customHeight="1" x14ac:dyDescent="0.25">
      <c r="A135" s="91">
        <v>25590</v>
      </c>
      <c r="B135" s="5">
        <v>794.9</v>
      </c>
      <c r="C135" s="73"/>
      <c r="D135" s="4">
        <v>794.9</v>
      </c>
      <c r="E135" s="73">
        <v>0</v>
      </c>
      <c r="F135" s="4">
        <v>794.9</v>
      </c>
      <c r="G135" s="73">
        <v>0</v>
      </c>
      <c r="H135" s="4">
        <v>794.9</v>
      </c>
      <c r="I135" s="73">
        <v>0</v>
      </c>
      <c r="J135" s="74">
        <v>794.9</v>
      </c>
      <c r="K135" s="73"/>
      <c r="L135" s="5">
        <v>0</v>
      </c>
      <c r="M135" s="5">
        <v>794.9</v>
      </c>
    </row>
    <row r="136" spans="1:13" ht="17.25" hidden="1" customHeight="1" x14ac:dyDescent="0.25">
      <c r="A136" s="91" t="s">
        <v>64</v>
      </c>
      <c r="B136" s="5">
        <v>356349.1</v>
      </c>
      <c r="C136" s="73">
        <v>0</v>
      </c>
      <c r="D136" s="4">
        <v>356349.1</v>
      </c>
      <c r="E136" s="73">
        <v>419.86000000004424</v>
      </c>
      <c r="F136" s="4">
        <v>356768.96</v>
      </c>
      <c r="G136" s="73">
        <v>2122.3999999999651</v>
      </c>
      <c r="H136" s="4">
        <v>358891.36</v>
      </c>
      <c r="I136" s="73">
        <v>-26726.599999999977</v>
      </c>
      <c r="J136" s="74">
        <v>332164.76</v>
      </c>
      <c r="K136" s="73">
        <v>-24184.339999999967</v>
      </c>
      <c r="L136" s="5">
        <v>0</v>
      </c>
      <c r="M136" s="5">
        <v>332164.76</v>
      </c>
    </row>
    <row r="137" spans="1:13" ht="14.25" customHeight="1" x14ac:dyDescent="0.25">
      <c r="A137" s="89" t="s">
        <v>92</v>
      </c>
      <c r="B137" s="61">
        <v>1807998.8</v>
      </c>
      <c r="C137" s="61">
        <v>0</v>
      </c>
      <c r="D137" s="61">
        <v>1807998.8</v>
      </c>
      <c r="E137" s="61">
        <v>0</v>
      </c>
      <c r="F137" s="61">
        <v>1807998.8</v>
      </c>
      <c r="G137" s="61">
        <v>157702.70000000001</v>
      </c>
      <c r="H137" s="61">
        <v>1965701.5</v>
      </c>
      <c r="I137" s="61">
        <v>-19679.700000000139</v>
      </c>
      <c r="J137" s="61">
        <v>1946021.7999999998</v>
      </c>
      <c r="K137" s="61">
        <v>138022.99999999988</v>
      </c>
      <c r="L137" s="88">
        <v>0</v>
      </c>
      <c r="M137" s="61">
        <v>1946021.7999999998</v>
      </c>
    </row>
    <row r="138" spans="1:13" ht="17.25" hidden="1" customHeight="1" x14ac:dyDescent="0.25">
      <c r="A138" s="92">
        <v>30024</v>
      </c>
      <c r="B138" s="3">
        <v>1778087.3</v>
      </c>
      <c r="C138" s="64"/>
      <c r="D138" s="19">
        <v>1778087.3</v>
      </c>
      <c r="E138" s="65">
        <v>0</v>
      </c>
      <c r="F138" s="19">
        <v>1778087.3</v>
      </c>
      <c r="G138" s="65">
        <v>155790.5</v>
      </c>
      <c r="H138" s="19">
        <v>1933877.8</v>
      </c>
      <c r="I138" s="65">
        <v>-17843.40000000014</v>
      </c>
      <c r="J138" s="66">
        <v>1916034.4</v>
      </c>
      <c r="K138" s="65">
        <v>137947.09999999986</v>
      </c>
      <c r="L138" s="5">
        <v>0</v>
      </c>
      <c r="M138" s="3">
        <v>1916034.4</v>
      </c>
    </row>
    <row r="139" spans="1:13" ht="17.25" hidden="1" customHeight="1" x14ac:dyDescent="0.25">
      <c r="A139" s="17">
        <v>30029</v>
      </c>
      <c r="B139" s="3">
        <v>17739</v>
      </c>
      <c r="C139" s="64"/>
      <c r="D139" s="19">
        <v>17739</v>
      </c>
      <c r="E139" s="65">
        <v>0</v>
      </c>
      <c r="F139" s="19">
        <v>17739</v>
      </c>
      <c r="G139" s="65">
        <v>1907</v>
      </c>
      <c r="H139" s="19">
        <v>19646</v>
      </c>
      <c r="I139" s="65">
        <v>-1500</v>
      </c>
      <c r="J139" s="66">
        <v>18146</v>
      </c>
      <c r="K139" s="65">
        <v>407</v>
      </c>
      <c r="L139" s="5">
        <v>0</v>
      </c>
      <c r="M139" s="3">
        <v>18146</v>
      </c>
    </row>
    <row r="140" spans="1:13" ht="17.25" hidden="1" customHeight="1" x14ac:dyDescent="0.25">
      <c r="A140" s="17">
        <v>35082</v>
      </c>
      <c r="B140" s="3">
        <v>0</v>
      </c>
      <c r="C140" s="64"/>
      <c r="D140" s="19">
        <v>0</v>
      </c>
      <c r="E140" s="65">
        <v>0</v>
      </c>
      <c r="F140" s="19">
        <v>0</v>
      </c>
      <c r="G140" s="65">
        <v>0</v>
      </c>
      <c r="H140" s="19">
        <v>0</v>
      </c>
      <c r="I140" s="65">
        <v>0</v>
      </c>
      <c r="J140" s="66">
        <v>0</v>
      </c>
      <c r="K140" s="65">
        <v>0</v>
      </c>
      <c r="L140" s="5">
        <v>0</v>
      </c>
      <c r="M140" s="3">
        <v>0</v>
      </c>
    </row>
    <row r="141" spans="1:13" ht="17.25" hidden="1" customHeight="1" x14ac:dyDescent="0.25">
      <c r="A141" s="17">
        <v>35118</v>
      </c>
      <c r="B141" s="3">
        <v>4903.1000000000004</v>
      </c>
      <c r="C141" s="64"/>
      <c r="D141" s="19">
        <v>4903.1000000000004</v>
      </c>
      <c r="E141" s="65">
        <v>0</v>
      </c>
      <c r="F141" s="19">
        <v>4903.1000000000004</v>
      </c>
      <c r="G141" s="65">
        <v>5.1999999999998181</v>
      </c>
      <c r="H141" s="19">
        <v>4908.3</v>
      </c>
      <c r="I141" s="65">
        <v>-336.30000000000018</v>
      </c>
      <c r="J141" s="66">
        <v>4572</v>
      </c>
      <c r="K141" s="65">
        <v>-331.10000000000036</v>
      </c>
      <c r="L141" s="5">
        <v>0</v>
      </c>
      <c r="M141" s="3">
        <v>4572</v>
      </c>
    </row>
    <row r="142" spans="1:13" ht="17.25" hidden="1" customHeight="1" x14ac:dyDescent="0.25">
      <c r="A142" s="17">
        <v>35120</v>
      </c>
      <c r="B142" s="3">
        <v>2</v>
      </c>
      <c r="C142" s="64"/>
      <c r="D142" s="19">
        <v>2</v>
      </c>
      <c r="E142" s="65">
        <v>0</v>
      </c>
      <c r="F142" s="19">
        <v>2</v>
      </c>
      <c r="G142" s="65">
        <v>0</v>
      </c>
      <c r="H142" s="19">
        <v>2</v>
      </c>
      <c r="I142" s="65">
        <v>0</v>
      </c>
      <c r="J142" s="66">
        <v>2</v>
      </c>
      <c r="K142" s="65">
        <v>0</v>
      </c>
      <c r="L142" s="5">
        <v>0</v>
      </c>
      <c r="M142" s="3">
        <v>2</v>
      </c>
    </row>
    <row r="143" spans="1:13" ht="17.25" hidden="1" customHeight="1" x14ac:dyDescent="0.25">
      <c r="A143" s="17">
        <v>35135</v>
      </c>
      <c r="B143" s="3">
        <v>0</v>
      </c>
      <c r="C143" s="64"/>
      <c r="D143" s="19">
        <v>0</v>
      </c>
      <c r="E143" s="65">
        <v>0</v>
      </c>
      <c r="F143" s="19">
        <v>0</v>
      </c>
      <c r="G143" s="65">
        <v>0</v>
      </c>
      <c r="H143" s="19">
        <v>0</v>
      </c>
      <c r="I143" s="65">
        <v>0</v>
      </c>
      <c r="J143" s="66">
        <v>0</v>
      </c>
      <c r="K143" s="65">
        <v>0</v>
      </c>
      <c r="L143" s="5">
        <v>0</v>
      </c>
      <c r="M143" s="3">
        <v>0</v>
      </c>
    </row>
    <row r="144" spans="1:13" ht="17.25" hidden="1" customHeight="1" x14ac:dyDescent="0.25">
      <c r="A144" s="17">
        <v>35176</v>
      </c>
      <c r="B144" s="3">
        <v>0</v>
      </c>
      <c r="C144" s="64"/>
      <c r="D144" s="19">
        <v>0</v>
      </c>
      <c r="E144" s="65">
        <v>0</v>
      </c>
      <c r="F144" s="19">
        <v>0</v>
      </c>
      <c r="G144" s="65">
        <v>0</v>
      </c>
      <c r="H144" s="19">
        <v>0</v>
      </c>
      <c r="I144" s="65">
        <v>0</v>
      </c>
      <c r="J144" s="66">
        <v>0</v>
      </c>
      <c r="K144" s="65">
        <v>0</v>
      </c>
      <c r="L144" s="5">
        <v>0</v>
      </c>
      <c r="M144" s="3">
        <v>0</v>
      </c>
    </row>
    <row r="145" spans="1:13" ht="17.25" hidden="1" customHeight="1" x14ac:dyDescent="0.25">
      <c r="A145" s="17">
        <v>35469</v>
      </c>
      <c r="B145" s="3">
        <v>0</v>
      </c>
      <c r="C145" s="64"/>
      <c r="D145" s="19">
        <v>0</v>
      </c>
      <c r="E145" s="65">
        <v>0</v>
      </c>
      <c r="F145" s="19">
        <v>0</v>
      </c>
      <c r="G145" s="65">
        <v>0</v>
      </c>
      <c r="H145" s="19">
        <v>0</v>
      </c>
      <c r="I145" s="65">
        <v>0</v>
      </c>
      <c r="J145" s="66">
        <v>0</v>
      </c>
      <c r="K145" s="65">
        <v>0</v>
      </c>
      <c r="L145" s="5">
        <v>0</v>
      </c>
      <c r="M145" s="3">
        <v>0</v>
      </c>
    </row>
    <row r="146" spans="1:13" ht="17.25" hidden="1" customHeight="1" x14ac:dyDescent="0.25">
      <c r="A146" s="17">
        <v>35930</v>
      </c>
      <c r="B146" s="3">
        <v>7267.4</v>
      </c>
      <c r="C146" s="65">
        <v>0</v>
      </c>
      <c r="D146" s="19">
        <v>7267.4</v>
      </c>
      <c r="E146" s="65">
        <v>0</v>
      </c>
      <c r="F146" s="19">
        <v>7267.4</v>
      </c>
      <c r="G146" s="65">
        <v>0</v>
      </c>
      <c r="H146" s="19">
        <v>7267.4</v>
      </c>
      <c r="I146" s="65">
        <v>0</v>
      </c>
      <c r="J146" s="66">
        <v>7267.4</v>
      </c>
      <c r="K146" s="65">
        <v>0</v>
      </c>
      <c r="L146" s="5">
        <v>0</v>
      </c>
      <c r="M146" s="3">
        <v>7267.4</v>
      </c>
    </row>
    <row r="147" spans="1:13" ht="12.75" customHeight="1" x14ac:dyDescent="0.25">
      <c r="A147" s="89" t="s">
        <v>65</v>
      </c>
      <c r="B147" s="61">
        <v>134679.62</v>
      </c>
      <c r="C147" s="61">
        <v>498296.70799999993</v>
      </c>
      <c r="D147" s="61">
        <v>632976.32799999998</v>
      </c>
      <c r="E147" s="61">
        <v>211623.90300000008</v>
      </c>
      <c r="F147" s="61">
        <v>844600.23100000003</v>
      </c>
      <c r="G147" s="61">
        <v>55670.005999999936</v>
      </c>
      <c r="H147" s="61">
        <v>900270.23699999985</v>
      </c>
      <c r="I147" s="61">
        <v>-227116.40799999994</v>
      </c>
      <c r="J147" s="61">
        <v>673153.82899999991</v>
      </c>
      <c r="K147" s="61">
        <v>538474.20900000003</v>
      </c>
      <c r="L147" s="88">
        <v>120</v>
      </c>
      <c r="M147" s="61">
        <v>673273.82899999991</v>
      </c>
    </row>
    <row r="148" spans="1:13" ht="17.25" hidden="1" customHeight="1" x14ac:dyDescent="0.25">
      <c r="A148" s="93" t="s">
        <v>66</v>
      </c>
      <c r="B148" s="5">
        <v>88575.52</v>
      </c>
      <c r="C148" s="73">
        <v>488658.89799999993</v>
      </c>
      <c r="D148" s="4">
        <v>577234.41799999995</v>
      </c>
      <c r="E148" s="73">
        <v>205683.30300000007</v>
      </c>
      <c r="F148" s="4">
        <v>782917.72100000002</v>
      </c>
      <c r="G148" s="73">
        <v>6267.0059999999357</v>
      </c>
      <c r="H148" s="4">
        <v>789184.72699999996</v>
      </c>
      <c r="I148" s="73">
        <v>-213702.34399999992</v>
      </c>
      <c r="J148" s="74">
        <v>575482.38300000003</v>
      </c>
      <c r="K148" s="73">
        <v>486906.86300000001</v>
      </c>
      <c r="L148" s="5">
        <v>0</v>
      </c>
      <c r="M148" s="5">
        <v>575482.38300000003</v>
      </c>
    </row>
    <row r="149" spans="1:13" ht="17.25" hidden="1" customHeight="1" x14ac:dyDescent="0.25">
      <c r="A149" s="93">
        <v>45050</v>
      </c>
      <c r="B149" s="5">
        <v>0</v>
      </c>
      <c r="C149" s="73"/>
      <c r="D149" s="4">
        <v>0</v>
      </c>
      <c r="E149" s="73">
        <v>0</v>
      </c>
      <c r="F149" s="4">
        <v>0</v>
      </c>
      <c r="G149" s="73">
        <v>104.2</v>
      </c>
      <c r="H149" s="4">
        <v>104.2</v>
      </c>
      <c r="I149" s="73">
        <v>0</v>
      </c>
      <c r="J149" s="74">
        <v>104.2</v>
      </c>
      <c r="K149" s="73">
        <v>104.2</v>
      </c>
      <c r="L149" s="5">
        <v>0</v>
      </c>
      <c r="M149" s="5">
        <v>104.2</v>
      </c>
    </row>
    <row r="150" spans="1:13" ht="17.25" hidden="1" customHeight="1" x14ac:dyDescent="0.25">
      <c r="A150" s="93">
        <v>45303</v>
      </c>
      <c r="B150" s="5">
        <v>39372.5</v>
      </c>
      <c r="C150" s="73">
        <v>0</v>
      </c>
      <c r="D150" s="4">
        <v>39372.5</v>
      </c>
      <c r="E150" s="73">
        <v>0</v>
      </c>
      <c r="F150" s="4">
        <v>39372.5</v>
      </c>
      <c r="G150" s="73">
        <v>31977.199999999997</v>
      </c>
      <c r="H150" s="4">
        <v>71349.7</v>
      </c>
      <c r="I150" s="73">
        <v>-6279</v>
      </c>
      <c r="J150" s="74">
        <v>65070.7</v>
      </c>
      <c r="K150" s="73">
        <v>25698.199999999997</v>
      </c>
      <c r="L150" s="5">
        <v>0</v>
      </c>
      <c r="M150" s="5">
        <v>65070.7</v>
      </c>
    </row>
    <row r="151" spans="1:13" ht="17.25" hidden="1" customHeight="1" x14ac:dyDescent="0.25">
      <c r="A151" s="93" t="s">
        <v>67</v>
      </c>
      <c r="B151" s="5">
        <v>6731.6</v>
      </c>
      <c r="C151" s="73">
        <v>9637.81</v>
      </c>
      <c r="D151" s="4">
        <v>16369.41</v>
      </c>
      <c r="E151" s="73">
        <v>5940.5999999999985</v>
      </c>
      <c r="F151" s="4">
        <v>22310.01</v>
      </c>
      <c r="G151" s="73">
        <v>17321.600000000002</v>
      </c>
      <c r="H151" s="4">
        <v>39631.61</v>
      </c>
      <c r="I151" s="73">
        <v>-7135.0640000000021</v>
      </c>
      <c r="J151" s="74">
        <v>32496.545999999998</v>
      </c>
      <c r="K151" s="73">
        <v>25764.946</v>
      </c>
      <c r="L151" s="5">
        <v>120</v>
      </c>
      <c r="M151" s="5">
        <v>32616.545999999998</v>
      </c>
    </row>
    <row r="152" spans="1:13" ht="17.25" hidden="1" customHeight="1" x14ac:dyDescent="0.25">
      <c r="A152" s="94" t="s">
        <v>105</v>
      </c>
      <c r="B152" s="61"/>
      <c r="C152" s="95"/>
      <c r="D152" s="61"/>
      <c r="E152" s="61"/>
      <c r="F152" s="61"/>
      <c r="G152" s="61"/>
      <c r="H152" s="61"/>
      <c r="I152" s="61"/>
      <c r="J152" s="61"/>
      <c r="K152" s="61">
        <v>0</v>
      </c>
      <c r="L152" s="88">
        <v>0</v>
      </c>
      <c r="M152" s="61">
        <v>0</v>
      </c>
    </row>
    <row r="153" spans="1:13" ht="14.25" customHeight="1" x14ac:dyDescent="0.25">
      <c r="A153" s="89" t="s">
        <v>68</v>
      </c>
      <c r="B153" s="61">
        <v>0</v>
      </c>
      <c r="C153" s="61">
        <v>0</v>
      </c>
      <c r="D153" s="61">
        <v>0</v>
      </c>
      <c r="E153" s="61">
        <v>17862</v>
      </c>
      <c r="F153" s="61">
        <v>17862</v>
      </c>
      <c r="G153" s="61">
        <v>82790</v>
      </c>
      <c r="H153" s="61">
        <v>100652</v>
      </c>
      <c r="I153" s="61">
        <v>0</v>
      </c>
      <c r="J153" s="61">
        <v>100652</v>
      </c>
      <c r="K153" s="61">
        <v>100652</v>
      </c>
      <c r="L153" s="88">
        <v>0</v>
      </c>
      <c r="M153" s="61">
        <v>100652</v>
      </c>
    </row>
    <row r="154" spans="1:13" ht="17.25" hidden="1" customHeight="1" x14ac:dyDescent="0.25">
      <c r="A154" s="96" t="s">
        <v>69</v>
      </c>
      <c r="B154" s="3">
        <v>0</v>
      </c>
      <c r="C154" s="64">
        <v>0</v>
      </c>
      <c r="D154" s="19">
        <v>0</v>
      </c>
      <c r="E154" s="65">
        <v>17862</v>
      </c>
      <c r="F154" s="19">
        <v>17862</v>
      </c>
      <c r="G154" s="65">
        <v>82790</v>
      </c>
      <c r="H154" s="19">
        <v>100652</v>
      </c>
      <c r="I154" s="65">
        <v>0</v>
      </c>
      <c r="J154" s="66">
        <v>100652</v>
      </c>
      <c r="K154" s="65">
        <v>100652</v>
      </c>
      <c r="L154" s="3">
        <v>0</v>
      </c>
      <c r="M154" s="3">
        <v>100652</v>
      </c>
    </row>
    <row r="155" spans="1:13" ht="78.75" customHeight="1" x14ac:dyDescent="0.25">
      <c r="A155" s="60" t="s">
        <v>70</v>
      </c>
      <c r="B155" s="61">
        <v>0</v>
      </c>
      <c r="C155" s="61">
        <v>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1">
        <v>0</v>
      </c>
      <c r="J155" s="61">
        <v>0</v>
      </c>
      <c r="K155" s="61">
        <v>0</v>
      </c>
      <c r="L155" s="88">
        <v>0</v>
      </c>
      <c r="M155" s="61">
        <v>0</v>
      </c>
    </row>
    <row r="156" spans="1:13" ht="17.25" hidden="1" customHeight="1" x14ac:dyDescent="0.25">
      <c r="A156" s="8" t="s">
        <v>71</v>
      </c>
      <c r="B156" s="5">
        <v>0</v>
      </c>
      <c r="C156" s="72"/>
      <c r="D156" s="4">
        <v>0</v>
      </c>
      <c r="E156" s="73"/>
      <c r="F156" s="4">
        <v>0</v>
      </c>
      <c r="G156" s="73"/>
      <c r="H156" s="4">
        <v>0</v>
      </c>
      <c r="I156" s="73">
        <v>0</v>
      </c>
      <c r="J156" s="74">
        <v>0</v>
      </c>
      <c r="K156" s="73">
        <v>0</v>
      </c>
      <c r="L156" s="75"/>
      <c r="M156" s="5">
        <v>0</v>
      </c>
    </row>
    <row r="157" spans="1:13" ht="40.5" customHeight="1" x14ac:dyDescent="0.25">
      <c r="A157" s="60" t="s">
        <v>72</v>
      </c>
      <c r="B157" s="61">
        <v>0</v>
      </c>
      <c r="C157" s="61">
        <v>0</v>
      </c>
      <c r="D157" s="61">
        <v>0</v>
      </c>
      <c r="E157" s="61">
        <v>0</v>
      </c>
      <c r="F157" s="61">
        <v>0</v>
      </c>
      <c r="G157" s="61">
        <v>0</v>
      </c>
      <c r="H157" s="61">
        <v>0</v>
      </c>
      <c r="I157" s="61">
        <v>0</v>
      </c>
      <c r="J157" s="61">
        <v>0</v>
      </c>
      <c r="K157" s="61">
        <v>0</v>
      </c>
      <c r="L157" s="88">
        <v>0</v>
      </c>
      <c r="M157" s="61">
        <v>0</v>
      </c>
    </row>
    <row r="158" spans="1:13" ht="17.25" hidden="1" customHeight="1" x14ac:dyDescent="0.25">
      <c r="A158" s="8" t="s">
        <v>73</v>
      </c>
      <c r="B158" s="5">
        <v>0</v>
      </c>
      <c r="C158" s="72"/>
      <c r="D158" s="5">
        <v>0</v>
      </c>
      <c r="E158" s="73"/>
      <c r="F158" s="5">
        <v>0</v>
      </c>
      <c r="G158" s="73"/>
      <c r="H158" s="5">
        <v>0</v>
      </c>
      <c r="I158" s="73">
        <v>0</v>
      </c>
      <c r="J158" s="74">
        <v>0</v>
      </c>
      <c r="K158" s="73">
        <v>0</v>
      </c>
      <c r="L158" s="75"/>
      <c r="M158" s="5">
        <v>0</v>
      </c>
    </row>
    <row r="159" spans="1:13" ht="17.25" customHeight="1" x14ac:dyDescent="0.25">
      <c r="A159" s="15" t="s">
        <v>74</v>
      </c>
      <c r="B159" s="16">
        <v>5284270.42</v>
      </c>
      <c r="C159" s="16">
        <v>498296.70799999993</v>
      </c>
      <c r="D159" s="16">
        <v>5782567.1280000005</v>
      </c>
      <c r="E159" s="16">
        <v>428866.6370000001</v>
      </c>
      <c r="F159" s="16">
        <v>6211433.7650000006</v>
      </c>
      <c r="G159" s="16">
        <v>534668.80599999987</v>
      </c>
      <c r="H159" s="16">
        <v>6746102.5710000005</v>
      </c>
      <c r="I159" s="16">
        <v>-277726.90800000005</v>
      </c>
      <c r="J159" s="16">
        <v>6468375.6630000006</v>
      </c>
      <c r="K159" s="16">
        <v>1113097.5430000001</v>
      </c>
      <c r="L159" s="16">
        <v>120</v>
      </c>
      <c r="M159" s="14">
        <v>6468495.6629999997</v>
      </c>
    </row>
    <row r="160" spans="1:13" x14ac:dyDescent="0.25">
      <c r="A160" s="97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9"/>
    </row>
  </sheetData>
  <protectedRanges>
    <protectedRange sqref="B25" name="krista_tr_72_0_1_2"/>
    <protectedRange sqref="B28" name="krista_tr_72_0_1_2_1"/>
    <protectedRange sqref="B30" name="krista_tr_72_0_1_2_2"/>
  </protectedRanges>
  <mergeCells count="1">
    <mergeCell ref="A1:M1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O81"/>
  <sheetViews>
    <sheetView zoomScale="87" zoomScaleNormal="87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E13" sqref="E13"/>
    </sheetView>
  </sheetViews>
  <sheetFormatPr defaultRowHeight="12.75" x14ac:dyDescent="0.2"/>
  <cols>
    <col min="1" max="1" width="33.5703125" style="21" customWidth="1"/>
    <col min="2" max="2" width="6.7109375" style="21" customWidth="1"/>
    <col min="3" max="3" width="6.5703125" style="21" customWidth="1"/>
    <col min="4" max="4" width="16" style="21" customWidth="1"/>
    <col min="5" max="5" width="12" style="21" customWidth="1"/>
    <col min="6" max="6" width="16" style="21" customWidth="1"/>
    <col min="7" max="7" width="12" style="21" customWidth="1"/>
    <col min="8" max="8" width="16" style="21" customWidth="1"/>
    <col min="9" max="9" width="12" style="21" customWidth="1"/>
    <col min="10" max="10" width="16" style="21" customWidth="1"/>
    <col min="11" max="11" width="12.42578125" style="21" customWidth="1"/>
    <col min="12" max="12" width="16" style="21" customWidth="1"/>
    <col min="13" max="13" width="13.5703125" style="21" customWidth="1"/>
    <col min="14" max="14" width="16" style="21" customWidth="1"/>
    <col min="15" max="16384" width="9.140625" style="21"/>
  </cols>
  <sheetData>
    <row r="1" spans="1:15" x14ac:dyDescent="0.2">
      <c r="L1" s="21" t="s">
        <v>133</v>
      </c>
    </row>
    <row r="3" spans="1:15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ht="51.75" customHeight="1" x14ac:dyDescent="0.3">
      <c r="A4" s="103" t="s">
        <v>206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18.75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x14ac:dyDescent="0.2">
      <c r="A6" s="24"/>
      <c r="B6" s="24"/>
      <c r="C6" s="24"/>
      <c r="D6" s="24"/>
      <c r="E6" s="24"/>
      <c r="F6" s="104" t="s">
        <v>205</v>
      </c>
      <c r="G6" s="104"/>
      <c r="H6" s="104"/>
      <c r="I6" s="24"/>
      <c r="J6" s="24"/>
      <c r="K6" s="24"/>
      <c r="L6" s="24"/>
      <c r="M6" s="24"/>
      <c r="N6" s="24"/>
    </row>
    <row r="7" spans="1:15" x14ac:dyDescent="0.2">
      <c r="J7" s="25"/>
      <c r="N7" s="21" t="s">
        <v>123</v>
      </c>
      <c r="O7" s="22"/>
    </row>
    <row r="8" spans="1:15" ht="147" customHeight="1" x14ac:dyDescent="0.2">
      <c r="A8" s="26" t="s">
        <v>134</v>
      </c>
      <c r="B8" s="26" t="s">
        <v>135</v>
      </c>
      <c r="C8" s="26" t="s">
        <v>136</v>
      </c>
      <c r="D8" s="26" t="s">
        <v>207</v>
      </c>
      <c r="E8" s="27" t="s">
        <v>93</v>
      </c>
      <c r="F8" s="27" t="s">
        <v>208</v>
      </c>
      <c r="G8" s="27" t="s">
        <v>93</v>
      </c>
      <c r="H8" s="27" t="s">
        <v>209</v>
      </c>
      <c r="I8" s="27" t="s">
        <v>93</v>
      </c>
      <c r="J8" s="27" t="s">
        <v>210</v>
      </c>
      <c r="K8" s="27" t="s">
        <v>93</v>
      </c>
      <c r="L8" s="27" t="s">
        <v>211</v>
      </c>
      <c r="M8" s="27" t="s">
        <v>212</v>
      </c>
      <c r="N8" s="27" t="s">
        <v>213</v>
      </c>
      <c r="O8" s="22"/>
    </row>
    <row r="9" spans="1:15" ht="14.25" customHeight="1" x14ac:dyDescent="0.2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5" s="25" customFormat="1" x14ac:dyDescent="0.2">
      <c r="A10" s="29" t="s">
        <v>137</v>
      </c>
      <c r="B10" s="38">
        <v>1</v>
      </c>
      <c r="C10" s="38">
        <v>0</v>
      </c>
      <c r="D10" s="39">
        <f>SUM(D11:D18)</f>
        <v>856471.4</v>
      </c>
      <c r="E10" s="40">
        <f t="shared" ref="E10:N10" si="0">SUM(E11:E18)</f>
        <v>92137.1</v>
      </c>
      <c r="F10" s="39">
        <f t="shared" si="0"/>
        <v>948608.5</v>
      </c>
      <c r="G10" s="40">
        <f t="shared" si="0"/>
        <v>15445.499999999942</v>
      </c>
      <c r="H10" s="39">
        <f t="shared" si="0"/>
        <v>964054</v>
      </c>
      <c r="I10" s="40">
        <f t="shared" si="0"/>
        <v>89850.899999999936</v>
      </c>
      <c r="J10" s="39">
        <f t="shared" si="0"/>
        <v>1053904.8999999999</v>
      </c>
      <c r="K10" s="40">
        <f t="shared" si="0"/>
        <v>-122660.89999999998</v>
      </c>
      <c r="L10" s="39">
        <f t="shared" si="0"/>
        <v>931244</v>
      </c>
      <c r="M10" s="40">
        <f t="shared" si="0"/>
        <v>120</v>
      </c>
      <c r="N10" s="39">
        <f t="shared" si="0"/>
        <v>931364</v>
      </c>
    </row>
    <row r="11" spans="1:15" ht="51" x14ac:dyDescent="0.2">
      <c r="A11" s="30" t="s">
        <v>138</v>
      </c>
      <c r="B11" s="41">
        <v>1</v>
      </c>
      <c r="C11" s="41">
        <v>2</v>
      </c>
      <c r="D11" s="42">
        <v>59079.1</v>
      </c>
      <c r="E11" s="43">
        <f>F11-D11</f>
        <v>0</v>
      </c>
      <c r="F11" s="42">
        <v>59079.1</v>
      </c>
      <c r="G11" s="43">
        <f>H11-F11</f>
        <v>0</v>
      </c>
      <c r="H11" s="42">
        <v>59079.1</v>
      </c>
      <c r="I11" s="43">
        <f>J11-H11</f>
        <v>10922.000000000007</v>
      </c>
      <c r="J11" s="42">
        <v>70001.100000000006</v>
      </c>
      <c r="K11" s="43">
        <f>L11-J11</f>
        <v>184.09999999999127</v>
      </c>
      <c r="L11" s="42">
        <v>70185.2</v>
      </c>
      <c r="M11" s="43">
        <f>N11-L11</f>
        <v>0</v>
      </c>
      <c r="N11" s="42">
        <v>70185.2</v>
      </c>
    </row>
    <row r="12" spans="1:15" ht="63.75" x14ac:dyDescent="0.2">
      <c r="A12" s="32" t="s">
        <v>139</v>
      </c>
      <c r="B12" s="41">
        <v>1</v>
      </c>
      <c r="C12" s="41">
        <v>3</v>
      </c>
      <c r="D12" s="42"/>
      <c r="E12" s="43">
        <f t="shared" ref="E12:G27" si="1">F12-D12</f>
        <v>0</v>
      </c>
      <c r="F12" s="42"/>
      <c r="G12" s="43">
        <f t="shared" si="1"/>
        <v>0</v>
      </c>
      <c r="H12" s="42"/>
      <c r="I12" s="43">
        <f t="shared" ref="I12:I25" si="2">J12-H12</f>
        <v>0</v>
      </c>
      <c r="J12" s="42"/>
      <c r="K12" s="43">
        <f t="shared" ref="K12:K25" si="3">L12-J12</f>
        <v>0</v>
      </c>
      <c r="L12" s="42"/>
      <c r="M12" s="43">
        <f t="shared" ref="M12:M25" si="4">N12-L12</f>
        <v>0</v>
      </c>
      <c r="N12" s="42"/>
    </row>
    <row r="13" spans="1:15" ht="76.5" x14ac:dyDescent="0.2">
      <c r="A13" s="30" t="s">
        <v>140</v>
      </c>
      <c r="B13" s="41">
        <v>1</v>
      </c>
      <c r="C13" s="41">
        <v>4</v>
      </c>
      <c r="D13" s="42">
        <v>559670.30000000005</v>
      </c>
      <c r="E13" s="43">
        <f t="shared" si="1"/>
        <v>0</v>
      </c>
      <c r="F13" s="42">
        <v>559670.30000000005</v>
      </c>
      <c r="G13" s="43">
        <f t="shared" si="1"/>
        <v>3765.5999999999767</v>
      </c>
      <c r="H13" s="42">
        <v>563435.9</v>
      </c>
      <c r="I13" s="43">
        <f t="shared" si="2"/>
        <v>71969.29999999993</v>
      </c>
      <c r="J13" s="42">
        <v>635405.19999999995</v>
      </c>
      <c r="K13" s="43">
        <f t="shared" si="3"/>
        <v>-51718.5</v>
      </c>
      <c r="L13" s="42">
        <v>583686.69999999995</v>
      </c>
      <c r="M13" s="43">
        <f t="shared" si="4"/>
        <v>0</v>
      </c>
      <c r="N13" s="42">
        <v>583686.69999999995</v>
      </c>
    </row>
    <row r="14" spans="1:15" x14ac:dyDescent="0.2">
      <c r="A14" s="30" t="s">
        <v>141</v>
      </c>
      <c r="B14" s="41">
        <v>1</v>
      </c>
      <c r="C14" s="41">
        <v>5</v>
      </c>
      <c r="D14" s="42">
        <v>2</v>
      </c>
      <c r="E14" s="43">
        <f t="shared" si="1"/>
        <v>0</v>
      </c>
      <c r="F14" s="42">
        <v>2</v>
      </c>
      <c r="G14" s="43">
        <f t="shared" si="1"/>
        <v>0</v>
      </c>
      <c r="H14" s="42">
        <v>2</v>
      </c>
      <c r="I14" s="43">
        <f t="shared" si="2"/>
        <v>0</v>
      </c>
      <c r="J14" s="42">
        <v>2</v>
      </c>
      <c r="K14" s="43">
        <f t="shared" si="3"/>
        <v>0</v>
      </c>
      <c r="L14" s="42">
        <v>2</v>
      </c>
      <c r="M14" s="43">
        <f t="shared" si="4"/>
        <v>0</v>
      </c>
      <c r="N14" s="42">
        <v>2</v>
      </c>
    </row>
    <row r="15" spans="1:15" ht="38.25" x14ac:dyDescent="0.2">
      <c r="A15" s="30" t="s">
        <v>142</v>
      </c>
      <c r="B15" s="41">
        <v>1</v>
      </c>
      <c r="C15" s="41">
        <v>6</v>
      </c>
      <c r="D15" s="42">
        <v>19035.400000000001</v>
      </c>
      <c r="E15" s="43">
        <f t="shared" si="1"/>
        <v>0</v>
      </c>
      <c r="F15" s="42">
        <v>19035.400000000001</v>
      </c>
      <c r="G15" s="43">
        <f t="shared" si="1"/>
        <v>0</v>
      </c>
      <c r="H15" s="42">
        <v>19035.400000000001</v>
      </c>
      <c r="I15" s="43">
        <f t="shared" si="2"/>
        <v>184.89999999999782</v>
      </c>
      <c r="J15" s="42">
        <v>19220.3</v>
      </c>
      <c r="K15" s="43">
        <f t="shared" si="3"/>
        <v>-2657.8999999999978</v>
      </c>
      <c r="L15" s="42">
        <v>16562.400000000001</v>
      </c>
      <c r="M15" s="43">
        <f t="shared" si="4"/>
        <v>0</v>
      </c>
      <c r="N15" s="42">
        <v>16562.400000000001</v>
      </c>
    </row>
    <row r="16" spans="1:15" ht="25.5" x14ac:dyDescent="0.2">
      <c r="A16" s="30" t="s">
        <v>143</v>
      </c>
      <c r="B16" s="41">
        <v>1</v>
      </c>
      <c r="C16" s="41">
        <v>7</v>
      </c>
      <c r="D16" s="42"/>
      <c r="E16" s="43">
        <f t="shared" si="1"/>
        <v>0</v>
      </c>
      <c r="F16" s="42"/>
      <c r="G16" s="43">
        <f t="shared" si="1"/>
        <v>0</v>
      </c>
      <c r="H16" s="42"/>
      <c r="I16" s="43">
        <f t="shared" si="2"/>
        <v>0</v>
      </c>
      <c r="J16" s="42"/>
      <c r="K16" s="43">
        <f t="shared" si="3"/>
        <v>0</v>
      </c>
      <c r="L16" s="42"/>
      <c r="M16" s="43">
        <f t="shared" si="4"/>
        <v>0</v>
      </c>
      <c r="N16" s="42"/>
    </row>
    <row r="17" spans="1:14" x14ac:dyDescent="0.2">
      <c r="A17" s="30" t="s">
        <v>144</v>
      </c>
      <c r="B17" s="41">
        <v>1</v>
      </c>
      <c r="C17" s="41">
        <v>11</v>
      </c>
      <c r="D17" s="42">
        <v>10000</v>
      </c>
      <c r="E17" s="43">
        <f t="shared" si="1"/>
        <v>30000</v>
      </c>
      <c r="F17" s="42">
        <v>40000</v>
      </c>
      <c r="G17" s="43">
        <f t="shared" si="1"/>
        <v>0</v>
      </c>
      <c r="H17" s="42">
        <v>40000</v>
      </c>
      <c r="I17" s="43">
        <f t="shared" si="2"/>
        <v>0</v>
      </c>
      <c r="J17" s="42">
        <v>40000</v>
      </c>
      <c r="K17" s="43">
        <f t="shared" si="3"/>
        <v>-30000</v>
      </c>
      <c r="L17" s="42">
        <v>10000</v>
      </c>
      <c r="M17" s="43">
        <f t="shared" si="4"/>
        <v>0</v>
      </c>
      <c r="N17" s="42">
        <v>10000</v>
      </c>
    </row>
    <row r="18" spans="1:14" s="25" customFormat="1" x14ac:dyDescent="0.2">
      <c r="A18" s="30" t="s">
        <v>145</v>
      </c>
      <c r="B18" s="41">
        <v>1</v>
      </c>
      <c r="C18" s="41">
        <v>13</v>
      </c>
      <c r="D18" s="42">
        <v>208684.6</v>
      </c>
      <c r="E18" s="43">
        <f t="shared" si="1"/>
        <v>62137.100000000006</v>
      </c>
      <c r="F18" s="42">
        <v>270821.7</v>
      </c>
      <c r="G18" s="43">
        <f t="shared" si="1"/>
        <v>11679.899999999965</v>
      </c>
      <c r="H18" s="42">
        <v>282501.59999999998</v>
      </c>
      <c r="I18" s="43">
        <f t="shared" si="2"/>
        <v>6774.7000000000116</v>
      </c>
      <c r="J18" s="42">
        <v>289276.3</v>
      </c>
      <c r="K18" s="43">
        <f t="shared" si="3"/>
        <v>-38468.599999999977</v>
      </c>
      <c r="L18" s="42">
        <v>250807.7</v>
      </c>
      <c r="M18" s="43">
        <f t="shared" si="4"/>
        <v>120</v>
      </c>
      <c r="N18" s="42">
        <v>250927.7</v>
      </c>
    </row>
    <row r="19" spans="1:14" s="25" customFormat="1" x14ac:dyDescent="0.2">
      <c r="A19" s="29" t="s">
        <v>146</v>
      </c>
      <c r="B19" s="38">
        <v>2</v>
      </c>
      <c r="C19" s="38">
        <v>0</v>
      </c>
      <c r="D19" s="39">
        <f>D20</f>
        <v>4903.1000000000004</v>
      </c>
      <c r="E19" s="40">
        <f t="shared" si="1"/>
        <v>0</v>
      </c>
      <c r="F19" s="39">
        <f t="shared" ref="F19" si="5">F20</f>
        <v>4903.1000000000004</v>
      </c>
      <c r="G19" s="40">
        <f t="shared" si="1"/>
        <v>0</v>
      </c>
      <c r="H19" s="39">
        <f>SUM(H20)</f>
        <v>4903.1000000000004</v>
      </c>
      <c r="I19" s="40">
        <f t="shared" si="2"/>
        <v>5.1999999999998181</v>
      </c>
      <c r="J19" s="39">
        <f t="shared" ref="J19:N19" si="6">SUM(J20)</f>
        <v>4908.3</v>
      </c>
      <c r="K19" s="40">
        <f t="shared" si="3"/>
        <v>-336.30000000000018</v>
      </c>
      <c r="L19" s="39">
        <f t="shared" si="6"/>
        <v>4572</v>
      </c>
      <c r="M19" s="40">
        <f t="shared" si="4"/>
        <v>0</v>
      </c>
      <c r="N19" s="39">
        <f t="shared" si="6"/>
        <v>4572</v>
      </c>
    </row>
    <row r="20" spans="1:14" s="25" customFormat="1" ht="25.5" x14ac:dyDescent="0.2">
      <c r="A20" s="30" t="s">
        <v>147</v>
      </c>
      <c r="B20" s="41">
        <v>2</v>
      </c>
      <c r="C20" s="41">
        <v>3</v>
      </c>
      <c r="D20" s="42">
        <v>4903.1000000000004</v>
      </c>
      <c r="E20" s="43">
        <f t="shared" si="1"/>
        <v>0</v>
      </c>
      <c r="F20" s="42">
        <v>4903.1000000000004</v>
      </c>
      <c r="G20" s="43">
        <f t="shared" si="1"/>
        <v>0</v>
      </c>
      <c r="H20" s="42">
        <v>4903.1000000000004</v>
      </c>
      <c r="I20" s="43">
        <f t="shared" si="2"/>
        <v>5.1999999999998181</v>
      </c>
      <c r="J20" s="42">
        <v>4908.3</v>
      </c>
      <c r="K20" s="43">
        <f t="shared" si="3"/>
        <v>-336.30000000000018</v>
      </c>
      <c r="L20" s="42">
        <v>4572</v>
      </c>
      <c r="M20" s="43">
        <f t="shared" si="4"/>
        <v>0</v>
      </c>
      <c r="N20" s="42">
        <v>4572</v>
      </c>
    </row>
    <row r="21" spans="1:14" ht="25.5" x14ac:dyDescent="0.2">
      <c r="A21" s="33" t="s">
        <v>148</v>
      </c>
      <c r="B21" s="38">
        <v>3</v>
      </c>
      <c r="C21" s="38">
        <v>0</v>
      </c>
      <c r="D21" s="39">
        <f>SUM(D22:D25)</f>
        <v>55899.700000000004</v>
      </c>
      <c r="E21" s="40">
        <f t="shared" si="1"/>
        <v>9637.7999999999956</v>
      </c>
      <c r="F21" s="39">
        <f t="shared" ref="F21:N21" si="7">SUM(F22:F25)</f>
        <v>65537.5</v>
      </c>
      <c r="G21" s="40">
        <f t="shared" si="1"/>
        <v>-784.10000000000582</v>
      </c>
      <c r="H21" s="39">
        <f t="shared" si="7"/>
        <v>64753.399999999994</v>
      </c>
      <c r="I21" s="40">
        <f t="shared" si="2"/>
        <v>4571.3000000000029</v>
      </c>
      <c r="J21" s="39">
        <f t="shared" si="7"/>
        <v>69324.7</v>
      </c>
      <c r="K21" s="40">
        <f t="shared" si="3"/>
        <v>-10379.699999999997</v>
      </c>
      <c r="L21" s="39">
        <f t="shared" si="7"/>
        <v>58945</v>
      </c>
      <c r="M21" s="40">
        <f t="shared" si="4"/>
        <v>0</v>
      </c>
      <c r="N21" s="39">
        <f t="shared" si="7"/>
        <v>58945</v>
      </c>
    </row>
    <row r="22" spans="1:14" x14ac:dyDescent="0.2">
      <c r="A22" s="30" t="s">
        <v>149</v>
      </c>
      <c r="B22" s="41">
        <v>3</v>
      </c>
      <c r="C22" s="41">
        <v>4</v>
      </c>
      <c r="D22" s="42">
        <v>7267.4</v>
      </c>
      <c r="E22" s="43">
        <f t="shared" si="1"/>
        <v>0</v>
      </c>
      <c r="F22" s="42">
        <v>7267.4</v>
      </c>
      <c r="G22" s="43">
        <f t="shared" si="1"/>
        <v>0</v>
      </c>
      <c r="H22" s="42">
        <v>7267.4</v>
      </c>
      <c r="I22" s="43">
        <f t="shared" si="2"/>
        <v>3497.3999999999996</v>
      </c>
      <c r="J22" s="42">
        <v>10764.8</v>
      </c>
      <c r="K22" s="43">
        <f t="shared" si="3"/>
        <v>-580.19999999999891</v>
      </c>
      <c r="L22" s="42">
        <v>10184.6</v>
      </c>
      <c r="M22" s="43">
        <f t="shared" si="4"/>
        <v>0</v>
      </c>
      <c r="N22" s="42">
        <v>10184.6</v>
      </c>
    </row>
    <row r="23" spans="1:14" ht="51" x14ac:dyDescent="0.2">
      <c r="A23" s="30" t="s">
        <v>150</v>
      </c>
      <c r="B23" s="41">
        <v>3</v>
      </c>
      <c r="C23" s="41">
        <v>9</v>
      </c>
      <c r="D23" s="42"/>
      <c r="E23" s="43">
        <f t="shared" si="1"/>
        <v>0</v>
      </c>
      <c r="F23" s="42"/>
      <c r="G23" s="43">
        <f t="shared" si="1"/>
        <v>0</v>
      </c>
      <c r="H23" s="42"/>
      <c r="I23" s="43">
        <f t="shared" si="2"/>
        <v>0</v>
      </c>
      <c r="J23" s="42"/>
      <c r="K23" s="43">
        <f t="shared" si="3"/>
        <v>0</v>
      </c>
      <c r="L23" s="42"/>
      <c r="M23" s="43">
        <f t="shared" si="4"/>
        <v>0</v>
      </c>
      <c r="N23" s="42"/>
    </row>
    <row r="24" spans="1:14" ht="51" x14ac:dyDescent="0.2">
      <c r="A24" s="30" t="s">
        <v>151</v>
      </c>
      <c r="B24" s="41">
        <v>3</v>
      </c>
      <c r="C24" s="41">
        <v>10</v>
      </c>
      <c r="D24" s="42">
        <v>44984.800000000003</v>
      </c>
      <c r="E24" s="43">
        <f t="shared" si="1"/>
        <v>0</v>
      </c>
      <c r="F24" s="42">
        <v>44984.800000000003</v>
      </c>
      <c r="G24" s="43">
        <f t="shared" si="1"/>
        <v>-490.10000000000582</v>
      </c>
      <c r="H24" s="42">
        <v>44494.7</v>
      </c>
      <c r="I24" s="43">
        <f t="shared" si="2"/>
        <v>1073.9000000000015</v>
      </c>
      <c r="J24" s="42">
        <v>45568.6</v>
      </c>
      <c r="K24" s="43">
        <f t="shared" si="3"/>
        <v>-161.69999999999709</v>
      </c>
      <c r="L24" s="42">
        <v>45406.9</v>
      </c>
      <c r="M24" s="43">
        <f t="shared" si="4"/>
        <v>0</v>
      </c>
      <c r="N24" s="42">
        <v>45406.9</v>
      </c>
    </row>
    <row r="25" spans="1:14" s="25" customFormat="1" ht="38.25" x14ac:dyDescent="0.2">
      <c r="A25" s="30" t="s">
        <v>152</v>
      </c>
      <c r="B25" s="41">
        <v>3</v>
      </c>
      <c r="C25" s="41">
        <v>14</v>
      </c>
      <c r="D25" s="42">
        <v>3647.5</v>
      </c>
      <c r="E25" s="43">
        <f t="shared" si="1"/>
        <v>9637.7999999999993</v>
      </c>
      <c r="F25" s="42">
        <v>13285.3</v>
      </c>
      <c r="G25" s="43">
        <f t="shared" si="1"/>
        <v>-294</v>
      </c>
      <c r="H25" s="42">
        <v>12991.3</v>
      </c>
      <c r="I25" s="43">
        <f t="shared" si="2"/>
        <v>0</v>
      </c>
      <c r="J25" s="42">
        <v>12991.3</v>
      </c>
      <c r="K25" s="43">
        <f t="shared" si="3"/>
        <v>-9637.7999999999993</v>
      </c>
      <c r="L25" s="42">
        <v>3353.5</v>
      </c>
      <c r="M25" s="43">
        <f t="shared" si="4"/>
        <v>0</v>
      </c>
      <c r="N25" s="42">
        <v>3353.5</v>
      </c>
    </row>
    <row r="26" spans="1:14" x14ac:dyDescent="0.2">
      <c r="A26" s="29" t="s">
        <v>153</v>
      </c>
      <c r="B26" s="38">
        <v>4</v>
      </c>
      <c r="C26" s="38">
        <v>0</v>
      </c>
      <c r="D26" s="39">
        <f>SUM(D27:D33)</f>
        <v>305825.2</v>
      </c>
      <c r="E26" s="40">
        <f t="shared" ref="E26:N26" si="8">SUM(E27:E33)</f>
        <v>32682.400000000009</v>
      </c>
      <c r="F26" s="39">
        <f t="shared" si="8"/>
        <v>338507.6</v>
      </c>
      <c r="G26" s="40">
        <f t="shared" si="8"/>
        <v>33538.6</v>
      </c>
      <c r="H26" s="39">
        <f t="shared" si="8"/>
        <v>372046.2</v>
      </c>
      <c r="I26" s="40">
        <f t="shared" si="8"/>
        <v>104789.3</v>
      </c>
      <c r="J26" s="39">
        <f t="shared" si="8"/>
        <v>476835.5</v>
      </c>
      <c r="K26" s="40">
        <f t="shared" si="8"/>
        <v>-25614.599999999995</v>
      </c>
      <c r="L26" s="39">
        <f t="shared" si="8"/>
        <v>451220.89999999997</v>
      </c>
      <c r="M26" s="40">
        <f t="shared" si="8"/>
        <v>0</v>
      </c>
      <c r="N26" s="39">
        <f t="shared" si="8"/>
        <v>451220.89999999997</v>
      </c>
    </row>
    <row r="27" spans="1:14" x14ac:dyDescent="0.2">
      <c r="A27" s="30" t="s">
        <v>154</v>
      </c>
      <c r="B27" s="41">
        <v>4</v>
      </c>
      <c r="C27" s="41">
        <v>1</v>
      </c>
      <c r="D27" s="42">
        <v>6731.6</v>
      </c>
      <c r="E27" s="43">
        <f t="shared" si="1"/>
        <v>0</v>
      </c>
      <c r="F27" s="42">
        <v>6731.6</v>
      </c>
      <c r="G27" s="43">
        <f t="shared" ref="G27:G33" si="9">H27-F27</f>
        <v>0</v>
      </c>
      <c r="H27" s="42">
        <v>6731.6</v>
      </c>
      <c r="I27" s="43">
        <f t="shared" ref="I27:I33" si="10">J27-H27</f>
        <v>-232.90000000000055</v>
      </c>
      <c r="J27" s="42">
        <v>6498.7</v>
      </c>
      <c r="K27" s="43">
        <f t="shared" ref="K27:K33" si="11">L27-J27</f>
        <v>-10.099999999999454</v>
      </c>
      <c r="L27" s="42">
        <v>6488.6</v>
      </c>
      <c r="M27" s="43">
        <f t="shared" ref="M27:M33" si="12">N27-L27</f>
        <v>0</v>
      </c>
      <c r="N27" s="42">
        <v>6488.6</v>
      </c>
    </row>
    <row r="28" spans="1:14" x14ac:dyDescent="0.2">
      <c r="A28" s="30" t="s">
        <v>214</v>
      </c>
      <c r="B28" s="41">
        <v>4</v>
      </c>
      <c r="C28" s="41">
        <v>2</v>
      </c>
      <c r="D28" s="42"/>
      <c r="E28" s="43">
        <f t="shared" ref="E28:E77" si="13">F28-D28</f>
        <v>13193.6</v>
      </c>
      <c r="F28" s="42">
        <v>13193.6</v>
      </c>
      <c r="G28" s="43">
        <f t="shared" si="9"/>
        <v>11740.9</v>
      </c>
      <c r="H28" s="42">
        <v>24934.5</v>
      </c>
      <c r="I28" s="43">
        <f t="shared" si="10"/>
        <v>8200.5</v>
      </c>
      <c r="J28" s="42">
        <v>33135</v>
      </c>
      <c r="K28" s="43">
        <f t="shared" si="11"/>
        <v>-1692.7000000000007</v>
      </c>
      <c r="L28" s="42">
        <v>31442.3</v>
      </c>
      <c r="M28" s="43">
        <f t="shared" si="12"/>
        <v>0</v>
      </c>
      <c r="N28" s="42">
        <v>31442.3</v>
      </c>
    </row>
    <row r="29" spans="1:14" x14ac:dyDescent="0.2">
      <c r="A29" s="30" t="s">
        <v>155</v>
      </c>
      <c r="B29" s="41">
        <v>4</v>
      </c>
      <c r="C29" s="41">
        <v>5</v>
      </c>
      <c r="D29" s="42">
        <v>43892.1</v>
      </c>
      <c r="E29" s="43">
        <f t="shared" si="13"/>
        <v>9135.0999999999985</v>
      </c>
      <c r="F29" s="42">
        <v>53027.199999999997</v>
      </c>
      <c r="G29" s="43">
        <f t="shared" si="9"/>
        <v>833.80000000000291</v>
      </c>
      <c r="H29" s="42">
        <v>53861</v>
      </c>
      <c r="I29" s="43">
        <f t="shared" si="10"/>
        <v>15844.5</v>
      </c>
      <c r="J29" s="42">
        <v>69705.5</v>
      </c>
      <c r="K29" s="43">
        <f t="shared" si="11"/>
        <v>-18019.300000000003</v>
      </c>
      <c r="L29" s="42">
        <v>51686.2</v>
      </c>
      <c r="M29" s="43">
        <f t="shared" si="12"/>
        <v>0</v>
      </c>
      <c r="N29" s="42">
        <v>51686.2</v>
      </c>
    </row>
    <row r="30" spans="1:14" x14ac:dyDescent="0.2">
      <c r="A30" s="30" t="s">
        <v>156</v>
      </c>
      <c r="B30" s="41">
        <v>4</v>
      </c>
      <c r="C30" s="41">
        <v>8</v>
      </c>
      <c r="D30" s="42">
        <v>35911.1</v>
      </c>
      <c r="E30" s="43">
        <f t="shared" si="13"/>
        <v>0</v>
      </c>
      <c r="F30" s="42">
        <v>35911.1</v>
      </c>
      <c r="G30" s="43">
        <f t="shared" si="9"/>
        <v>9900</v>
      </c>
      <c r="H30" s="42">
        <v>45811.1</v>
      </c>
      <c r="I30" s="43">
        <f t="shared" si="10"/>
        <v>0</v>
      </c>
      <c r="J30" s="42">
        <v>45811.1</v>
      </c>
      <c r="K30" s="43">
        <f t="shared" si="11"/>
        <v>-2699.0999999999985</v>
      </c>
      <c r="L30" s="42">
        <v>43112</v>
      </c>
      <c r="M30" s="43">
        <f t="shared" si="12"/>
        <v>0</v>
      </c>
      <c r="N30" s="42">
        <v>43112</v>
      </c>
    </row>
    <row r="31" spans="1:14" x14ac:dyDescent="0.2">
      <c r="A31" s="30" t="s">
        <v>157</v>
      </c>
      <c r="B31" s="41">
        <v>4</v>
      </c>
      <c r="C31" s="41">
        <v>9</v>
      </c>
      <c r="D31" s="42">
        <v>119604.2</v>
      </c>
      <c r="E31" s="43">
        <f t="shared" si="13"/>
        <v>2129.4000000000087</v>
      </c>
      <c r="F31" s="42">
        <v>121733.6</v>
      </c>
      <c r="G31" s="43">
        <f t="shared" si="9"/>
        <v>10163.899999999994</v>
      </c>
      <c r="H31" s="42">
        <v>131897.5</v>
      </c>
      <c r="I31" s="43">
        <f t="shared" si="10"/>
        <v>71255.5</v>
      </c>
      <c r="J31" s="42">
        <v>203153</v>
      </c>
      <c r="K31" s="43">
        <f t="shared" si="11"/>
        <v>-1109.5</v>
      </c>
      <c r="L31" s="42">
        <v>202043.5</v>
      </c>
      <c r="M31" s="43">
        <f t="shared" si="12"/>
        <v>0</v>
      </c>
      <c r="N31" s="42">
        <v>202043.5</v>
      </c>
    </row>
    <row r="32" spans="1:14" x14ac:dyDescent="0.2">
      <c r="A32" s="30" t="s">
        <v>158</v>
      </c>
      <c r="B32" s="41">
        <v>4</v>
      </c>
      <c r="C32" s="41">
        <v>10</v>
      </c>
      <c r="D32" s="42">
        <v>11817.5</v>
      </c>
      <c r="E32" s="43">
        <f t="shared" si="13"/>
        <v>0</v>
      </c>
      <c r="F32" s="42">
        <v>11817.5</v>
      </c>
      <c r="G32" s="43">
        <f t="shared" si="9"/>
        <v>900</v>
      </c>
      <c r="H32" s="42">
        <v>12717.5</v>
      </c>
      <c r="I32" s="43">
        <f t="shared" si="10"/>
        <v>0</v>
      </c>
      <c r="J32" s="42">
        <v>12717.5</v>
      </c>
      <c r="K32" s="43">
        <f t="shared" si="11"/>
        <v>0</v>
      </c>
      <c r="L32" s="42">
        <v>12717.5</v>
      </c>
      <c r="M32" s="43">
        <f t="shared" si="12"/>
        <v>0</v>
      </c>
      <c r="N32" s="42">
        <v>12717.5</v>
      </c>
    </row>
    <row r="33" spans="1:14" ht="25.5" x14ac:dyDescent="0.2">
      <c r="A33" s="30" t="s">
        <v>159</v>
      </c>
      <c r="B33" s="41">
        <v>4</v>
      </c>
      <c r="C33" s="41">
        <v>12</v>
      </c>
      <c r="D33" s="42">
        <v>87868.7</v>
      </c>
      <c r="E33" s="43">
        <f t="shared" si="13"/>
        <v>8224.3000000000029</v>
      </c>
      <c r="F33" s="42">
        <v>96093</v>
      </c>
      <c r="G33" s="43">
        <f t="shared" si="9"/>
        <v>0</v>
      </c>
      <c r="H33" s="42">
        <v>96093</v>
      </c>
      <c r="I33" s="43">
        <f t="shared" si="10"/>
        <v>9721.6999999999971</v>
      </c>
      <c r="J33" s="42">
        <v>105814.7</v>
      </c>
      <c r="K33" s="43">
        <f t="shared" si="11"/>
        <v>-2083.8999999999942</v>
      </c>
      <c r="L33" s="42">
        <v>103730.8</v>
      </c>
      <c r="M33" s="43">
        <f t="shared" si="12"/>
        <v>0</v>
      </c>
      <c r="N33" s="42">
        <v>103730.8</v>
      </c>
    </row>
    <row r="34" spans="1:14" x14ac:dyDescent="0.2">
      <c r="A34" s="29" t="s">
        <v>160</v>
      </c>
      <c r="B34" s="38">
        <v>5</v>
      </c>
      <c r="C34" s="38">
        <v>0</v>
      </c>
      <c r="D34" s="39">
        <f>SUM(D35:D38)</f>
        <v>389817.60000000003</v>
      </c>
      <c r="E34" s="40">
        <f t="shared" ref="E34:N34" si="14">SUM(E35:E38)</f>
        <v>330310</v>
      </c>
      <c r="F34" s="39">
        <f t="shared" si="14"/>
        <v>720127.6</v>
      </c>
      <c r="G34" s="40">
        <f t="shared" si="14"/>
        <v>122841.50000000007</v>
      </c>
      <c r="H34" s="39">
        <f t="shared" si="14"/>
        <v>842969.1</v>
      </c>
      <c r="I34" s="40">
        <f t="shared" si="14"/>
        <v>34539</v>
      </c>
      <c r="J34" s="39">
        <f t="shared" si="14"/>
        <v>877508.1</v>
      </c>
      <c r="K34" s="40">
        <f t="shared" si="14"/>
        <v>-109745.3</v>
      </c>
      <c r="L34" s="39">
        <f t="shared" si="14"/>
        <v>767762.8</v>
      </c>
      <c r="M34" s="40">
        <f t="shared" si="14"/>
        <v>0</v>
      </c>
      <c r="N34" s="39">
        <f t="shared" si="14"/>
        <v>767762.8</v>
      </c>
    </row>
    <row r="35" spans="1:14" x14ac:dyDescent="0.2">
      <c r="A35" s="30" t="s">
        <v>161</v>
      </c>
      <c r="B35" s="41">
        <v>5</v>
      </c>
      <c r="C35" s="41">
        <v>1</v>
      </c>
      <c r="D35" s="42">
        <v>168568.4</v>
      </c>
      <c r="E35" s="43">
        <f t="shared" si="13"/>
        <v>60915.899999999994</v>
      </c>
      <c r="F35" s="42">
        <v>229484.3</v>
      </c>
      <c r="G35" s="43">
        <f t="shared" ref="G35:G38" si="15">H35-F35</f>
        <v>3207.1000000000058</v>
      </c>
      <c r="H35" s="42">
        <v>232691.4</v>
      </c>
      <c r="I35" s="43">
        <f t="shared" ref="I35:I38" si="16">J35-H35</f>
        <v>-13695.399999999994</v>
      </c>
      <c r="J35" s="42">
        <v>218996</v>
      </c>
      <c r="K35" s="43">
        <f t="shared" ref="K35:K38" si="17">L35-J35</f>
        <v>-34268.600000000006</v>
      </c>
      <c r="L35" s="42">
        <v>184727.4</v>
      </c>
      <c r="M35" s="43">
        <f t="shared" ref="M35:M38" si="18">N35-L35</f>
        <v>0</v>
      </c>
      <c r="N35" s="42">
        <v>184727.4</v>
      </c>
    </row>
    <row r="36" spans="1:14" s="25" customFormat="1" x14ac:dyDescent="0.2">
      <c r="A36" s="30" t="s">
        <v>162</v>
      </c>
      <c r="B36" s="41">
        <v>5</v>
      </c>
      <c r="C36" s="41">
        <v>2</v>
      </c>
      <c r="D36" s="42">
        <v>205972.5</v>
      </c>
      <c r="E36" s="43">
        <f t="shared" si="13"/>
        <v>200572.59999999998</v>
      </c>
      <c r="F36" s="42">
        <v>406545.1</v>
      </c>
      <c r="G36" s="43">
        <f t="shared" si="15"/>
        <v>134908.20000000007</v>
      </c>
      <c r="H36" s="42">
        <v>541453.30000000005</v>
      </c>
      <c r="I36" s="43">
        <f t="shared" si="16"/>
        <v>3142</v>
      </c>
      <c r="J36" s="42">
        <v>544595.30000000005</v>
      </c>
      <c r="K36" s="43">
        <f t="shared" si="17"/>
        <v>23381</v>
      </c>
      <c r="L36" s="42">
        <v>567976.30000000005</v>
      </c>
      <c r="M36" s="43">
        <f t="shared" si="18"/>
        <v>0</v>
      </c>
      <c r="N36" s="42">
        <v>567976.30000000005</v>
      </c>
    </row>
    <row r="37" spans="1:14" x14ac:dyDescent="0.2">
      <c r="A37" s="30" t="s">
        <v>163</v>
      </c>
      <c r="B37" s="41">
        <v>5</v>
      </c>
      <c r="C37" s="41">
        <v>3</v>
      </c>
      <c r="D37" s="42">
        <v>15252.7</v>
      </c>
      <c r="E37" s="43">
        <f t="shared" si="13"/>
        <v>1803.5999999999985</v>
      </c>
      <c r="F37" s="42">
        <v>17056.3</v>
      </c>
      <c r="G37" s="43">
        <f t="shared" si="15"/>
        <v>6058.4000000000015</v>
      </c>
      <c r="H37" s="42">
        <v>23114.7</v>
      </c>
      <c r="I37" s="43">
        <f t="shared" si="16"/>
        <v>1110.8999999999978</v>
      </c>
      <c r="J37" s="42">
        <v>24225.599999999999</v>
      </c>
      <c r="K37" s="43">
        <f t="shared" si="17"/>
        <v>-9190.4999999999982</v>
      </c>
      <c r="L37" s="42">
        <v>15035.1</v>
      </c>
      <c r="M37" s="43">
        <f t="shared" si="18"/>
        <v>0</v>
      </c>
      <c r="N37" s="42">
        <v>15035.1</v>
      </c>
    </row>
    <row r="38" spans="1:14" ht="25.5" x14ac:dyDescent="0.2">
      <c r="A38" s="30" t="s">
        <v>164</v>
      </c>
      <c r="B38" s="41">
        <v>5</v>
      </c>
      <c r="C38" s="41">
        <v>5</v>
      </c>
      <c r="D38" s="42">
        <v>24</v>
      </c>
      <c r="E38" s="43">
        <f t="shared" si="13"/>
        <v>67017.899999999994</v>
      </c>
      <c r="F38" s="42">
        <v>67041.899999999994</v>
      </c>
      <c r="G38" s="43">
        <f t="shared" si="15"/>
        <v>-21332.199999999997</v>
      </c>
      <c r="H38" s="42">
        <v>45709.7</v>
      </c>
      <c r="I38" s="43">
        <f t="shared" si="16"/>
        <v>43981.5</v>
      </c>
      <c r="J38" s="42">
        <v>89691.199999999997</v>
      </c>
      <c r="K38" s="43">
        <f t="shared" si="17"/>
        <v>-89667.199999999997</v>
      </c>
      <c r="L38" s="42">
        <v>24</v>
      </c>
      <c r="M38" s="43">
        <f t="shared" si="18"/>
        <v>0</v>
      </c>
      <c r="N38" s="42">
        <v>24</v>
      </c>
    </row>
    <row r="39" spans="1:14" x14ac:dyDescent="0.2">
      <c r="A39" s="29" t="s">
        <v>165</v>
      </c>
      <c r="B39" s="38">
        <v>6</v>
      </c>
      <c r="C39" s="38">
        <v>0</v>
      </c>
      <c r="D39" s="39">
        <f>D40+D41</f>
        <v>107010.7</v>
      </c>
      <c r="E39" s="40">
        <f t="shared" ref="E39:N39" si="19">E40+E41</f>
        <v>217068</v>
      </c>
      <c r="F39" s="39">
        <f t="shared" si="19"/>
        <v>324078.7</v>
      </c>
      <c r="G39" s="40">
        <f t="shared" si="19"/>
        <v>120</v>
      </c>
      <c r="H39" s="39">
        <f t="shared" si="19"/>
        <v>324198.7</v>
      </c>
      <c r="I39" s="40">
        <f t="shared" si="19"/>
        <v>0</v>
      </c>
      <c r="J39" s="39">
        <f t="shared" si="19"/>
        <v>324198.7</v>
      </c>
      <c r="K39" s="40">
        <f t="shared" si="19"/>
        <v>0</v>
      </c>
      <c r="L39" s="39">
        <f t="shared" si="19"/>
        <v>324198.7</v>
      </c>
      <c r="M39" s="40">
        <f t="shared" si="19"/>
        <v>0</v>
      </c>
      <c r="N39" s="39">
        <f t="shared" si="19"/>
        <v>324198.7</v>
      </c>
    </row>
    <row r="40" spans="1:14" ht="25.5" hidden="1" x14ac:dyDescent="0.2">
      <c r="A40" s="30" t="s">
        <v>166</v>
      </c>
      <c r="B40" s="41">
        <v>6</v>
      </c>
      <c r="C40" s="41">
        <v>2</v>
      </c>
      <c r="D40" s="42"/>
      <c r="E40" s="43">
        <f t="shared" si="13"/>
        <v>0</v>
      </c>
      <c r="F40" s="42"/>
      <c r="G40" s="43">
        <f t="shared" ref="G40:G41" si="20">H40-F40</f>
        <v>0</v>
      </c>
      <c r="H40" s="42"/>
      <c r="I40" s="43">
        <f t="shared" ref="I40:I41" si="21">J40-H40</f>
        <v>0</v>
      </c>
      <c r="J40" s="42"/>
      <c r="K40" s="43">
        <f t="shared" ref="K40:K41" si="22">L40-J40</f>
        <v>0</v>
      </c>
      <c r="L40" s="42"/>
      <c r="M40" s="43">
        <f t="shared" ref="M40:M41" si="23">N40-L40</f>
        <v>0</v>
      </c>
      <c r="N40" s="42"/>
    </row>
    <row r="41" spans="1:14" s="25" customFormat="1" ht="25.5" x14ac:dyDescent="0.2">
      <c r="A41" s="30" t="s">
        <v>167</v>
      </c>
      <c r="B41" s="41">
        <v>6</v>
      </c>
      <c r="C41" s="41">
        <v>5</v>
      </c>
      <c r="D41" s="42">
        <v>107010.7</v>
      </c>
      <c r="E41" s="43">
        <f t="shared" si="13"/>
        <v>217068</v>
      </c>
      <c r="F41" s="42">
        <v>324078.7</v>
      </c>
      <c r="G41" s="43">
        <f t="shared" si="20"/>
        <v>120</v>
      </c>
      <c r="H41" s="42">
        <v>324198.7</v>
      </c>
      <c r="I41" s="43">
        <f t="shared" si="21"/>
        <v>0</v>
      </c>
      <c r="J41" s="42">
        <v>324198.7</v>
      </c>
      <c r="K41" s="43">
        <f t="shared" si="22"/>
        <v>0</v>
      </c>
      <c r="L41" s="42">
        <v>324198.7</v>
      </c>
      <c r="M41" s="43">
        <f t="shared" si="23"/>
        <v>0</v>
      </c>
      <c r="N41" s="42">
        <v>324198.7</v>
      </c>
    </row>
    <row r="42" spans="1:14" x14ac:dyDescent="0.2">
      <c r="A42" s="34" t="s">
        <v>168</v>
      </c>
      <c r="B42" s="38">
        <v>7</v>
      </c>
      <c r="C42" s="38">
        <v>0</v>
      </c>
      <c r="D42" s="39">
        <f>SUM(D43:D48)</f>
        <v>2471233.8999999994</v>
      </c>
      <c r="E42" s="40">
        <f t="shared" ref="E42:N42" si="24">SUM(E43:E48)</f>
        <v>97886.100000000035</v>
      </c>
      <c r="F42" s="39">
        <f t="shared" si="24"/>
        <v>2569120</v>
      </c>
      <c r="G42" s="40">
        <f t="shared" si="24"/>
        <v>33040.699999999968</v>
      </c>
      <c r="H42" s="39">
        <f t="shared" si="24"/>
        <v>2602160.6999999997</v>
      </c>
      <c r="I42" s="40">
        <f t="shared" si="24"/>
        <v>244888.3000000001</v>
      </c>
      <c r="J42" s="39">
        <f t="shared" si="24"/>
        <v>2847049</v>
      </c>
      <c r="K42" s="40">
        <f t="shared" si="24"/>
        <v>-41590.700000000084</v>
      </c>
      <c r="L42" s="39">
        <f t="shared" si="24"/>
        <v>2805458.3</v>
      </c>
      <c r="M42" s="40">
        <f t="shared" si="24"/>
        <v>0</v>
      </c>
      <c r="N42" s="39">
        <f t="shared" si="24"/>
        <v>2805458.3</v>
      </c>
    </row>
    <row r="43" spans="1:14" s="25" customFormat="1" x14ac:dyDescent="0.2">
      <c r="A43" s="35" t="s">
        <v>169</v>
      </c>
      <c r="B43" s="41">
        <v>7</v>
      </c>
      <c r="C43" s="41">
        <v>1</v>
      </c>
      <c r="D43" s="42">
        <v>325720.40000000002</v>
      </c>
      <c r="E43" s="43">
        <f t="shared" si="13"/>
        <v>6475.8999999999651</v>
      </c>
      <c r="F43" s="42">
        <v>332196.3</v>
      </c>
      <c r="G43" s="43">
        <f t="shared" ref="G43:G48" si="25">H43-F43</f>
        <v>17466.799999999988</v>
      </c>
      <c r="H43" s="42">
        <v>349663.1</v>
      </c>
      <c r="I43" s="43">
        <f t="shared" ref="I43:I48" si="26">J43-H43</f>
        <v>11032.700000000012</v>
      </c>
      <c r="J43" s="42">
        <v>360695.8</v>
      </c>
      <c r="K43" s="43">
        <f t="shared" ref="K43:K48" si="27">L43-J43</f>
        <v>622.70000000001164</v>
      </c>
      <c r="L43" s="42">
        <v>361318.5</v>
      </c>
      <c r="M43" s="43">
        <f t="shared" ref="M43:M48" si="28">N43-L43</f>
        <v>0</v>
      </c>
      <c r="N43" s="42">
        <v>361318.5</v>
      </c>
    </row>
    <row r="44" spans="1:14" x14ac:dyDescent="0.2">
      <c r="A44" s="35" t="s">
        <v>170</v>
      </c>
      <c r="B44" s="41">
        <v>7</v>
      </c>
      <c r="C44" s="41">
        <v>2</v>
      </c>
      <c r="D44" s="42">
        <v>1580485.5</v>
      </c>
      <c r="E44" s="43">
        <f t="shared" si="13"/>
        <v>64637</v>
      </c>
      <c r="F44" s="42">
        <v>1645122.5</v>
      </c>
      <c r="G44" s="43">
        <f t="shared" si="25"/>
        <v>3592.1999999999534</v>
      </c>
      <c r="H44" s="42">
        <v>1648714.7</v>
      </c>
      <c r="I44" s="43">
        <f t="shared" si="26"/>
        <v>224484.40000000014</v>
      </c>
      <c r="J44" s="42">
        <v>1873199.1</v>
      </c>
      <c r="K44" s="43">
        <f t="shared" si="27"/>
        <v>-46631.600000000093</v>
      </c>
      <c r="L44" s="42">
        <v>1826567.5</v>
      </c>
      <c r="M44" s="43">
        <f t="shared" si="28"/>
        <v>0</v>
      </c>
      <c r="N44" s="42">
        <v>1826567.5</v>
      </c>
    </row>
    <row r="45" spans="1:14" x14ac:dyDescent="0.2">
      <c r="A45" s="35" t="s">
        <v>171</v>
      </c>
      <c r="B45" s="41">
        <v>7</v>
      </c>
      <c r="C45" s="41">
        <v>3</v>
      </c>
      <c r="D45" s="42">
        <v>527280.19999999995</v>
      </c>
      <c r="E45" s="43">
        <f t="shared" si="13"/>
        <v>26773.20000000007</v>
      </c>
      <c r="F45" s="42">
        <v>554053.4</v>
      </c>
      <c r="G45" s="43">
        <f t="shared" si="25"/>
        <v>10836.400000000023</v>
      </c>
      <c r="H45" s="42">
        <v>564889.80000000005</v>
      </c>
      <c r="I45" s="43">
        <f t="shared" si="26"/>
        <v>8856.1999999999534</v>
      </c>
      <c r="J45" s="42">
        <v>573746</v>
      </c>
      <c r="K45" s="43">
        <f t="shared" si="27"/>
        <v>6442.5</v>
      </c>
      <c r="L45" s="42">
        <v>580188.5</v>
      </c>
      <c r="M45" s="43">
        <f t="shared" si="28"/>
        <v>0</v>
      </c>
      <c r="N45" s="42">
        <v>580188.5</v>
      </c>
    </row>
    <row r="46" spans="1:14" ht="38.25" hidden="1" x14ac:dyDescent="0.2">
      <c r="A46" s="30" t="s">
        <v>172</v>
      </c>
      <c r="B46" s="41">
        <v>7</v>
      </c>
      <c r="C46" s="41">
        <v>5</v>
      </c>
      <c r="D46" s="42"/>
      <c r="E46" s="43">
        <f t="shared" si="13"/>
        <v>0</v>
      </c>
      <c r="F46" s="42"/>
      <c r="G46" s="43">
        <f t="shared" si="25"/>
        <v>0</v>
      </c>
      <c r="H46" s="42"/>
      <c r="I46" s="43">
        <f t="shared" si="26"/>
        <v>0</v>
      </c>
      <c r="J46" s="42"/>
      <c r="K46" s="43">
        <f t="shared" si="27"/>
        <v>0</v>
      </c>
      <c r="L46" s="42"/>
      <c r="M46" s="43">
        <f t="shared" si="28"/>
        <v>0</v>
      </c>
      <c r="N46" s="42"/>
    </row>
    <row r="47" spans="1:14" ht="25.5" x14ac:dyDescent="0.2">
      <c r="A47" s="30" t="s">
        <v>173</v>
      </c>
      <c r="B47" s="41">
        <v>7</v>
      </c>
      <c r="C47" s="41">
        <v>7</v>
      </c>
      <c r="D47" s="42">
        <v>15145.4</v>
      </c>
      <c r="E47" s="43">
        <f t="shared" si="13"/>
        <v>0</v>
      </c>
      <c r="F47" s="42">
        <v>15145.4</v>
      </c>
      <c r="G47" s="43">
        <f t="shared" si="25"/>
        <v>1145.3000000000011</v>
      </c>
      <c r="H47" s="42">
        <v>16290.7</v>
      </c>
      <c r="I47" s="43">
        <f t="shared" si="26"/>
        <v>515</v>
      </c>
      <c r="J47" s="42">
        <v>16805.7</v>
      </c>
      <c r="K47" s="43">
        <f t="shared" si="27"/>
        <v>-2024.3000000000011</v>
      </c>
      <c r="L47" s="42">
        <v>14781.4</v>
      </c>
      <c r="M47" s="43">
        <f t="shared" si="28"/>
        <v>0</v>
      </c>
      <c r="N47" s="42">
        <v>14781.4</v>
      </c>
    </row>
    <row r="48" spans="1:14" x14ac:dyDescent="0.2">
      <c r="A48" s="30" t="s">
        <v>174</v>
      </c>
      <c r="B48" s="41">
        <v>7</v>
      </c>
      <c r="C48" s="41">
        <v>9</v>
      </c>
      <c r="D48" s="42">
        <v>22602.400000000001</v>
      </c>
      <c r="E48" s="43">
        <f t="shared" si="13"/>
        <v>0</v>
      </c>
      <c r="F48" s="42">
        <v>22602.400000000001</v>
      </c>
      <c r="G48" s="43">
        <f t="shared" si="25"/>
        <v>0</v>
      </c>
      <c r="H48" s="42">
        <v>22602.400000000001</v>
      </c>
      <c r="I48" s="43">
        <f t="shared" si="26"/>
        <v>0</v>
      </c>
      <c r="J48" s="42">
        <v>22602.400000000001</v>
      </c>
      <c r="K48" s="43">
        <f t="shared" si="27"/>
        <v>0</v>
      </c>
      <c r="L48" s="42">
        <v>22602.400000000001</v>
      </c>
      <c r="M48" s="43">
        <f t="shared" si="28"/>
        <v>0</v>
      </c>
      <c r="N48" s="42">
        <v>22602.400000000001</v>
      </c>
    </row>
    <row r="49" spans="1:14" x14ac:dyDescent="0.2">
      <c r="A49" s="29" t="s">
        <v>175</v>
      </c>
      <c r="B49" s="38">
        <v>8</v>
      </c>
      <c r="C49" s="38">
        <v>0</v>
      </c>
      <c r="D49" s="39">
        <f>SUM(D50:D52)</f>
        <v>291654.60000000003</v>
      </c>
      <c r="E49" s="40">
        <f t="shared" ref="E49:N49" si="29">SUM(E50:E52)</f>
        <v>248208.30000000002</v>
      </c>
      <c r="F49" s="39">
        <f t="shared" si="29"/>
        <v>539862.9</v>
      </c>
      <c r="G49" s="40">
        <f t="shared" si="29"/>
        <v>27172</v>
      </c>
      <c r="H49" s="39">
        <f t="shared" si="29"/>
        <v>567034.9</v>
      </c>
      <c r="I49" s="40">
        <f t="shared" si="29"/>
        <v>40124.699999999953</v>
      </c>
      <c r="J49" s="39">
        <f t="shared" si="29"/>
        <v>607159.6</v>
      </c>
      <c r="K49" s="40">
        <f t="shared" si="29"/>
        <v>-195084.89999999997</v>
      </c>
      <c r="L49" s="39">
        <f t="shared" si="29"/>
        <v>412074.7</v>
      </c>
      <c r="M49" s="40">
        <f t="shared" si="29"/>
        <v>0</v>
      </c>
      <c r="N49" s="39">
        <f t="shared" si="29"/>
        <v>412074.7</v>
      </c>
    </row>
    <row r="50" spans="1:14" s="25" customFormat="1" x14ac:dyDescent="0.2">
      <c r="A50" s="30" t="s">
        <v>176</v>
      </c>
      <c r="B50" s="41">
        <v>8</v>
      </c>
      <c r="C50" s="41">
        <v>1</v>
      </c>
      <c r="D50" s="42">
        <v>246014.6</v>
      </c>
      <c r="E50" s="43">
        <f t="shared" si="13"/>
        <v>248208.30000000002</v>
      </c>
      <c r="F50" s="42">
        <v>494222.9</v>
      </c>
      <c r="G50" s="43">
        <f t="shared" ref="G50:G52" si="30">H50-F50</f>
        <v>27172</v>
      </c>
      <c r="H50" s="42">
        <v>521394.9</v>
      </c>
      <c r="I50" s="43">
        <f t="shared" ref="I50:I52" si="31">J50-H50</f>
        <v>40124.699999999953</v>
      </c>
      <c r="J50" s="42">
        <v>561519.6</v>
      </c>
      <c r="K50" s="43">
        <f t="shared" ref="K50:K52" si="32">L50-J50</f>
        <v>-195084.89999999997</v>
      </c>
      <c r="L50" s="42">
        <v>366434.7</v>
      </c>
      <c r="M50" s="43">
        <f t="shared" ref="M50:M52" si="33">N50-L50</f>
        <v>0</v>
      </c>
      <c r="N50" s="42">
        <v>366434.7</v>
      </c>
    </row>
    <row r="51" spans="1:14" x14ac:dyDescent="0.2">
      <c r="A51" s="30" t="s">
        <v>177</v>
      </c>
      <c r="B51" s="41">
        <v>8</v>
      </c>
      <c r="C51" s="41">
        <v>2</v>
      </c>
      <c r="D51" s="42">
        <v>2547.1999999999998</v>
      </c>
      <c r="E51" s="43">
        <f t="shared" si="13"/>
        <v>0</v>
      </c>
      <c r="F51" s="42">
        <v>2547.1999999999998</v>
      </c>
      <c r="G51" s="43">
        <f t="shared" si="30"/>
        <v>0</v>
      </c>
      <c r="H51" s="42">
        <v>2547.1999999999998</v>
      </c>
      <c r="I51" s="43">
        <f t="shared" si="31"/>
        <v>0</v>
      </c>
      <c r="J51" s="42">
        <v>2547.1999999999998</v>
      </c>
      <c r="K51" s="43">
        <f t="shared" si="32"/>
        <v>0</v>
      </c>
      <c r="L51" s="42">
        <v>2547.1999999999998</v>
      </c>
      <c r="M51" s="43">
        <f t="shared" si="33"/>
        <v>0</v>
      </c>
      <c r="N51" s="42">
        <v>2547.1999999999998</v>
      </c>
    </row>
    <row r="52" spans="1:14" ht="25.5" x14ac:dyDescent="0.2">
      <c r="A52" s="30" t="s">
        <v>178</v>
      </c>
      <c r="B52" s="41">
        <v>8</v>
      </c>
      <c r="C52" s="41">
        <v>4</v>
      </c>
      <c r="D52" s="42">
        <v>43092.800000000003</v>
      </c>
      <c r="E52" s="43">
        <f t="shared" si="13"/>
        <v>0</v>
      </c>
      <c r="F52" s="42">
        <v>43092.800000000003</v>
      </c>
      <c r="G52" s="43">
        <f t="shared" si="30"/>
        <v>0</v>
      </c>
      <c r="H52" s="42">
        <v>43092.800000000003</v>
      </c>
      <c r="I52" s="43">
        <f t="shared" si="31"/>
        <v>0</v>
      </c>
      <c r="J52" s="42">
        <v>43092.800000000003</v>
      </c>
      <c r="K52" s="43">
        <f t="shared" si="32"/>
        <v>0</v>
      </c>
      <c r="L52" s="42">
        <v>43092.800000000003</v>
      </c>
      <c r="M52" s="43">
        <f t="shared" si="33"/>
        <v>0</v>
      </c>
      <c r="N52" s="42">
        <v>43092.800000000003</v>
      </c>
    </row>
    <row r="53" spans="1:14" x14ac:dyDescent="0.2">
      <c r="A53" s="29" t="s">
        <v>179</v>
      </c>
      <c r="B53" s="38">
        <v>9</v>
      </c>
      <c r="C53" s="38">
        <v>0</v>
      </c>
      <c r="D53" s="39">
        <f>SUM(D54:D58)</f>
        <v>2993.8</v>
      </c>
      <c r="E53" s="40">
        <f t="shared" ref="E53:N53" si="34">SUM(E54:E58)</f>
        <v>0</v>
      </c>
      <c r="F53" s="39">
        <f t="shared" si="34"/>
        <v>2993.8</v>
      </c>
      <c r="G53" s="40">
        <f t="shared" si="34"/>
        <v>0</v>
      </c>
      <c r="H53" s="39">
        <f t="shared" si="34"/>
        <v>2993.8</v>
      </c>
      <c r="I53" s="40">
        <f t="shared" si="34"/>
        <v>-609.80000000000018</v>
      </c>
      <c r="J53" s="39">
        <f t="shared" si="34"/>
        <v>2384</v>
      </c>
      <c r="K53" s="40">
        <f t="shared" si="34"/>
        <v>0</v>
      </c>
      <c r="L53" s="39">
        <f t="shared" si="34"/>
        <v>2384</v>
      </c>
      <c r="M53" s="40">
        <f t="shared" si="34"/>
        <v>0</v>
      </c>
      <c r="N53" s="39">
        <f t="shared" si="34"/>
        <v>2384</v>
      </c>
    </row>
    <row r="54" spans="1:14" s="25" customFormat="1" hidden="1" x14ac:dyDescent="0.2">
      <c r="A54" s="30" t="s">
        <v>180</v>
      </c>
      <c r="B54" s="41">
        <v>9</v>
      </c>
      <c r="C54" s="41">
        <v>1</v>
      </c>
      <c r="D54" s="42"/>
      <c r="E54" s="43">
        <f t="shared" si="13"/>
        <v>0</v>
      </c>
      <c r="F54" s="42"/>
      <c r="G54" s="43">
        <f t="shared" ref="G54:G58" si="35">H54-F54</f>
        <v>0</v>
      </c>
      <c r="H54" s="42"/>
      <c r="I54" s="43">
        <f t="shared" ref="I54:I58" si="36">J54-H54</f>
        <v>0</v>
      </c>
      <c r="J54" s="42"/>
      <c r="K54" s="43">
        <f t="shared" ref="K54:K58" si="37">L54-J54</f>
        <v>0</v>
      </c>
      <c r="L54" s="42"/>
      <c r="M54" s="43">
        <f t="shared" ref="M54:M58" si="38">N54-L54</f>
        <v>0</v>
      </c>
      <c r="N54" s="42"/>
    </row>
    <row r="55" spans="1:14" s="25" customFormat="1" hidden="1" x14ac:dyDescent="0.2">
      <c r="A55" s="30" t="s">
        <v>181</v>
      </c>
      <c r="B55" s="41">
        <v>9</v>
      </c>
      <c r="C55" s="41">
        <v>2</v>
      </c>
      <c r="D55" s="42"/>
      <c r="E55" s="43">
        <f t="shared" si="13"/>
        <v>0</v>
      </c>
      <c r="F55" s="42"/>
      <c r="G55" s="43">
        <f t="shared" si="35"/>
        <v>0</v>
      </c>
      <c r="H55" s="42"/>
      <c r="I55" s="43">
        <f t="shared" si="36"/>
        <v>0</v>
      </c>
      <c r="J55" s="42"/>
      <c r="K55" s="43">
        <f t="shared" si="37"/>
        <v>0</v>
      </c>
      <c r="L55" s="42"/>
      <c r="M55" s="43">
        <f t="shared" si="38"/>
        <v>0</v>
      </c>
      <c r="N55" s="42"/>
    </row>
    <row r="56" spans="1:14" s="25" customFormat="1" ht="25.5" hidden="1" x14ac:dyDescent="0.2">
      <c r="A56" s="30" t="s">
        <v>182</v>
      </c>
      <c r="B56" s="41">
        <v>9</v>
      </c>
      <c r="C56" s="41">
        <v>3</v>
      </c>
      <c r="D56" s="42"/>
      <c r="E56" s="43">
        <f t="shared" si="13"/>
        <v>0</v>
      </c>
      <c r="F56" s="42"/>
      <c r="G56" s="43">
        <f t="shared" si="35"/>
        <v>0</v>
      </c>
      <c r="H56" s="42"/>
      <c r="I56" s="43">
        <f t="shared" si="36"/>
        <v>0</v>
      </c>
      <c r="J56" s="42"/>
      <c r="K56" s="43">
        <f t="shared" si="37"/>
        <v>0</v>
      </c>
      <c r="L56" s="42"/>
      <c r="M56" s="43">
        <f t="shared" si="38"/>
        <v>0</v>
      </c>
      <c r="N56" s="42"/>
    </row>
    <row r="57" spans="1:14" s="25" customFormat="1" hidden="1" x14ac:dyDescent="0.2">
      <c r="A57" s="30" t="s">
        <v>183</v>
      </c>
      <c r="B57" s="41">
        <v>9</v>
      </c>
      <c r="C57" s="41">
        <v>4</v>
      </c>
      <c r="D57" s="42"/>
      <c r="E57" s="43">
        <f t="shared" si="13"/>
        <v>0</v>
      </c>
      <c r="F57" s="42"/>
      <c r="G57" s="43">
        <f t="shared" si="35"/>
        <v>0</v>
      </c>
      <c r="H57" s="42"/>
      <c r="I57" s="43">
        <f t="shared" si="36"/>
        <v>0</v>
      </c>
      <c r="J57" s="42"/>
      <c r="K57" s="43">
        <f t="shared" si="37"/>
        <v>0</v>
      </c>
      <c r="L57" s="42"/>
      <c r="M57" s="43">
        <f t="shared" si="38"/>
        <v>0</v>
      </c>
      <c r="N57" s="42"/>
    </row>
    <row r="58" spans="1:14" ht="25.5" x14ac:dyDescent="0.2">
      <c r="A58" s="30" t="s">
        <v>184</v>
      </c>
      <c r="B58" s="41">
        <v>9</v>
      </c>
      <c r="C58" s="41">
        <v>9</v>
      </c>
      <c r="D58" s="42">
        <v>2993.8</v>
      </c>
      <c r="E58" s="43">
        <f t="shared" si="13"/>
        <v>0</v>
      </c>
      <c r="F58" s="42">
        <v>2993.8</v>
      </c>
      <c r="G58" s="43">
        <f t="shared" si="35"/>
        <v>0</v>
      </c>
      <c r="H58" s="42">
        <v>2993.8</v>
      </c>
      <c r="I58" s="43">
        <f t="shared" si="36"/>
        <v>-609.80000000000018</v>
      </c>
      <c r="J58" s="42">
        <v>2384</v>
      </c>
      <c r="K58" s="43">
        <f t="shared" si="37"/>
        <v>0</v>
      </c>
      <c r="L58" s="42">
        <v>2384</v>
      </c>
      <c r="M58" s="43">
        <f t="shared" si="38"/>
        <v>0</v>
      </c>
      <c r="N58" s="42">
        <v>2384</v>
      </c>
    </row>
    <row r="59" spans="1:14" x14ac:dyDescent="0.2">
      <c r="A59" s="29" t="s">
        <v>185</v>
      </c>
      <c r="B59" s="38">
        <v>10</v>
      </c>
      <c r="C59" s="38">
        <v>0</v>
      </c>
      <c r="D59" s="39">
        <f>SUM(D60:D63)</f>
        <v>77814.8</v>
      </c>
      <c r="E59" s="40">
        <f t="shared" ref="E59:N59" si="39">SUM(E60:E63)</f>
        <v>687.20000000000437</v>
      </c>
      <c r="F59" s="39">
        <f t="shared" si="39"/>
        <v>78502</v>
      </c>
      <c r="G59" s="40">
        <f t="shared" si="39"/>
        <v>6873.7999999999956</v>
      </c>
      <c r="H59" s="39">
        <f t="shared" si="39"/>
        <v>85375.8</v>
      </c>
      <c r="I59" s="40">
        <f t="shared" si="39"/>
        <v>8793.7000000000044</v>
      </c>
      <c r="J59" s="39">
        <f t="shared" si="39"/>
        <v>94169.5</v>
      </c>
      <c r="K59" s="40">
        <f t="shared" si="39"/>
        <v>-569.60000000000218</v>
      </c>
      <c r="L59" s="39">
        <f t="shared" si="39"/>
        <v>93599.9</v>
      </c>
      <c r="M59" s="40">
        <f t="shared" si="39"/>
        <v>0</v>
      </c>
      <c r="N59" s="39">
        <f t="shared" si="39"/>
        <v>93599.9</v>
      </c>
    </row>
    <row r="60" spans="1:14" x14ac:dyDescent="0.2">
      <c r="A60" s="30" t="s">
        <v>186</v>
      </c>
      <c r="B60" s="41">
        <v>10</v>
      </c>
      <c r="C60" s="41">
        <v>1</v>
      </c>
      <c r="D60" s="42">
        <v>19702.400000000001</v>
      </c>
      <c r="E60" s="43">
        <f t="shared" si="13"/>
        <v>0</v>
      </c>
      <c r="F60" s="42">
        <v>19702.400000000001</v>
      </c>
      <c r="G60" s="43">
        <f t="shared" ref="G60:G63" si="40">H60-F60</f>
        <v>0</v>
      </c>
      <c r="H60" s="42">
        <v>19702.400000000001</v>
      </c>
      <c r="I60" s="43">
        <f t="shared" ref="I60:I63" si="41">J60-H60</f>
        <v>0</v>
      </c>
      <c r="J60" s="42">
        <v>19702.400000000001</v>
      </c>
      <c r="K60" s="43">
        <f t="shared" ref="K60:K63" si="42">L60-J60</f>
        <v>3181.3999999999978</v>
      </c>
      <c r="L60" s="42">
        <v>22883.8</v>
      </c>
      <c r="M60" s="43">
        <f t="shared" ref="M60:M63" si="43">N60-L60</f>
        <v>0</v>
      </c>
      <c r="N60" s="42">
        <v>22883.8</v>
      </c>
    </row>
    <row r="61" spans="1:14" x14ac:dyDescent="0.2">
      <c r="A61" s="30" t="s">
        <v>187</v>
      </c>
      <c r="B61" s="41">
        <v>10</v>
      </c>
      <c r="C61" s="41">
        <v>3</v>
      </c>
      <c r="D61" s="42">
        <v>38355.199999999997</v>
      </c>
      <c r="E61" s="43">
        <f t="shared" si="13"/>
        <v>687.20000000000437</v>
      </c>
      <c r="F61" s="42">
        <v>39042.400000000001</v>
      </c>
      <c r="G61" s="43">
        <f t="shared" si="40"/>
        <v>3548.6999999999971</v>
      </c>
      <c r="H61" s="42">
        <v>42591.1</v>
      </c>
      <c r="I61" s="43">
        <f t="shared" si="41"/>
        <v>6676.8000000000029</v>
      </c>
      <c r="J61" s="42">
        <v>49267.9</v>
      </c>
      <c r="K61" s="43">
        <f t="shared" si="42"/>
        <v>-2251</v>
      </c>
      <c r="L61" s="42">
        <v>47016.9</v>
      </c>
      <c r="M61" s="43">
        <f t="shared" si="43"/>
        <v>0</v>
      </c>
      <c r="N61" s="42">
        <v>47016.9</v>
      </c>
    </row>
    <row r="62" spans="1:14" x14ac:dyDescent="0.2">
      <c r="A62" s="30" t="s">
        <v>188</v>
      </c>
      <c r="B62" s="41">
        <v>10</v>
      </c>
      <c r="C62" s="41">
        <v>4</v>
      </c>
      <c r="D62" s="42">
        <v>19257.2</v>
      </c>
      <c r="E62" s="43">
        <f t="shared" si="13"/>
        <v>0</v>
      </c>
      <c r="F62" s="42">
        <v>19257.2</v>
      </c>
      <c r="G62" s="43">
        <f t="shared" si="40"/>
        <v>3325.0999999999985</v>
      </c>
      <c r="H62" s="42">
        <v>22582.3</v>
      </c>
      <c r="I62" s="43">
        <f t="shared" si="41"/>
        <v>1906.9000000000015</v>
      </c>
      <c r="J62" s="42">
        <v>24489.200000000001</v>
      </c>
      <c r="K62" s="43">
        <f t="shared" si="42"/>
        <v>-1500</v>
      </c>
      <c r="L62" s="42">
        <v>22989.200000000001</v>
      </c>
      <c r="M62" s="43">
        <f t="shared" si="43"/>
        <v>0</v>
      </c>
      <c r="N62" s="42">
        <v>22989.200000000001</v>
      </c>
    </row>
    <row r="63" spans="1:14" ht="25.5" x14ac:dyDescent="0.2">
      <c r="A63" s="30" t="s">
        <v>189</v>
      </c>
      <c r="B63" s="41">
        <v>10</v>
      </c>
      <c r="C63" s="41">
        <v>6</v>
      </c>
      <c r="D63" s="42">
        <v>500</v>
      </c>
      <c r="E63" s="43">
        <f t="shared" si="13"/>
        <v>0</v>
      </c>
      <c r="F63" s="42">
        <v>500</v>
      </c>
      <c r="G63" s="43">
        <f t="shared" si="40"/>
        <v>0</v>
      </c>
      <c r="H63" s="42">
        <v>500</v>
      </c>
      <c r="I63" s="43">
        <f t="shared" si="41"/>
        <v>210</v>
      </c>
      <c r="J63" s="42">
        <v>710</v>
      </c>
      <c r="K63" s="43">
        <f t="shared" si="42"/>
        <v>0</v>
      </c>
      <c r="L63" s="42">
        <v>710</v>
      </c>
      <c r="M63" s="43">
        <f t="shared" si="43"/>
        <v>0</v>
      </c>
      <c r="N63" s="42">
        <v>710</v>
      </c>
    </row>
    <row r="64" spans="1:14" x14ac:dyDescent="0.2">
      <c r="A64" s="29" t="s">
        <v>190</v>
      </c>
      <c r="B64" s="38">
        <v>11</v>
      </c>
      <c r="C64" s="38">
        <v>0</v>
      </c>
      <c r="D64" s="39">
        <f>SUM(D65:D67)</f>
        <v>12165.9</v>
      </c>
      <c r="E64" s="40">
        <f t="shared" ref="E64:N64" si="44">SUM(E65:E67)</f>
        <v>72766.399999999994</v>
      </c>
      <c r="F64" s="39">
        <f t="shared" si="44"/>
        <v>84932.3</v>
      </c>
      <c r="G64" s="40">
        <f t="shared" si="44"/>
        <v>254.40000000000873</v>
      </c>
      <c r="H64" s="39">
        <f t="shared" si="44"/>
        <v>85186.700000000012</v>
      </c>
      <c r="I64" s="40">
        <f t="shared" si="44"/>
        <v>0</v>
      </c>
      <c r="J64" s="39">
        <f t="shared" si="44"/>
        <v>85186.700000000012</v>
      </c>
      <c r="K64" s="40">
        <f t="shared" si="44"/>
        <v>-51247.100000000006</v>
      </c>
      <c r="L64" s="39">
        <f t="shared" si="44"/>
        <v>33939.599999999999</v>
      </c>
      <c r="M64" s="40">
        <f t="shared" si="44"/>
        <v>0</v>
      </c>
      <c r="N64" s="39">
        <f t="shared" si="44"/>
        <v>33939.599999999999</v>
      </c>
    </row>
    <row r="65" spans="1:14" x14ac:dyDescent="0.2">
      <c r="A65" s="30" t="s">
        <v>191</v>
      </c>
      <c r="B65" s="41">
        <v>11</v>
      </c>
      <c r="C65" s="41">
        <v>1</v>
      </c>
      <c r="D65" s="42">
        <v>1582.1</v>
      </c>
      <c r="E65" s="43">
        <f t="shared" si="13"/>
        <v>0</v>
      </c>
      <c r="F65" s="42">
        <v>1582.1</v>
      </c>
      <c r="G65" s="43">
        <f t="shared" ref="G65:G68" si="45">H65-F65</f>
        <v>0</v>
      </c>
      <c r="H65" s="42">
        <v>1582.1</v>
      </c>
      <c r="I65" s="43">
        <f t="shared" ref="I65:I68" si="46">J65-H65</f>
        <v>0</v>
      </c>
      <c r="J65" s="42">
        <v>1582.1</v>
      </c>
      <c r="K65" s="43">
        <f t="shared" ref="K65:K68" si="47">L65-J65</f>
        <v>0</v>
      </c>
      <c r="L65" s="42">
        <v>1582.1</v>
      </c>
      <c r="M65" s="43">
        <f t="shared" ref="M65:M68" si="48">N65-L65</f>
        <v>0</v>
      </c>
      <c r="N65" s="42">
        <v>1582.1</v>
      </c>
    </row>
    <row r="66" spans="1:14" x14ac:dyDescent="0.2">
      <c r="A66" s="30" t="s">
        <v>192</v>
      </c>
      <c r="B66" s="41">
        <v>11</v>
      </c>
      <c r="C66" s="41">
        <v>2</v>
      </c>
      <c r="D66" s="42">
        <v>755</v>
      </c>
      <c r="E66" s="43">
        <f t="shared" si="13"/>
        <v>72766.399999999994</v>
      </c>
      <c r="F66" s="42">
        <v>73521.399999999994</v>
      </c>
      <c r="G66" s="43">
        <f t="shared" si="45"/>
        <v>254.40000000000873</v>
      </c>
      <c r="H66" s="42">
        <v>73775.8</v>
      </c>
      <c r="I66" s="43">
        <f t="shared" si="46"/>
        <v>0</v>
      </c>
      <c r="J66" s="42">
        <v>73775.8</v>
      </c>
      <c r="K66" s="43">
        <f t="shared" si="47"/>
        <v>-51247.100000000006</v>
      </c>
      <c r="L66" s="42">
        <v>22528.7</v>
      </c>
      <c r="M66" s="43">
        <f t="shared" si="48"/>
        <v>0</v>
      </c>
      <c r="N66" s="42">
        <v>22528.7</v>
      </c>
    </row>
    <row r="67" spans="1:14" x14ac:dyDescent="0.2">
      <c r="A67" s="30" t="s">
        <v>204</v>
      </c>
      <c r="B67" s="41">
        <v>11</v>
      </c>
      <c r="C67" s="41">
        <v>3</v>
      </c>
      <c r="D67" s="42">
        <v>9828.7999999999993</v>
      </c>
      <c r="E67" s="43">
        <f t="shared" si="13"/>
        <v>0</v>
      </c>
      <c r="F67" s="42">
        <v>9828.7999999999993</v>
      </c>
      <c r="G67" s="43">
        <f t="shared" si="45"/>
        <v>0</v>
      </c>
      <c r="H67" s="42">
        <v>9828.7999999999993</v>
      </c>
      <c r="I67" s="43">
        <f t="shared" si="46"/>
        <v>0</v>
      </c>
      <c r="J67" s="42">
        <v>9828.7999999999993</v>
      </c>
      <c r="K67" s="43">
        <f t="shared" si="47"/>
        <v>0</v>
      </c>
      <c r="L67" s="42">
        <v>9828.7999999999993</v>
      </c>
      <c r="M67" s="43">
        <f t="shared" si="48"/>
        <v>0</v>
      </c>
      <c r="N67" s="42">
        <v>9828.7999999999993</v>
      </c>
    </row>
    <row r="68" spans="1:14" ht="25.5" hidden="1" x14ac:dyDescent="0.2">
      <c r="A68" s="30" t="s">
        <v>193</v>
      </c>
      <c r="B68" s="41">
        <v>11</v>
      </c>
      <c r="C68" s="41">
        <v>5</v>
      </c>
      <c r="D68" s="42"/>
      <c r="E68" s="43">
        <f t="shared" ca="1" si="13"/>
        <v>0</v>
      </c>
      <c r="F68" s="42">
        <f t="shared" ref="F68" ca="1" si="49">D68+E68</f>
        <v>0</v>
      </c>
      <c r="G68" s="43">
        <f t="shared" ca="1" si="45"/>
        <v>0</v>
      </c>
      <c r="H68" s="42"/>
      <c r="I68" s="43">
        <f t="shared" si="46"/>
        <v>0</v>
      </c>
      <c r="J68" s="42"/>
      <c r="K68" s="43">
        <f t="shared" si="47"/>
        <v>0</v>
      </c>
      <c r="L68" s="42"/>
      <c r="M68" s="43">
        <f t="shared" si="48"/>
        <v>0</v>
      </c>
      <c r="N68" s="42"/>
    </row>
    <row r="69" spans="1:14" s="25" customFormat="1" x14ac:dyDescent="0.2">
      <c r="A69" s="29" t="s">
        <v>194</v>
      </c>
      <c r="B69" s="38">
        <v>12</v>
      </c>
      <c r="C69" s="38">
        <v>0</v>
      </c>
      <c r="D69" s="39">
        <f>SUM(D70:D71)</f>
        <v>69958.600000000006</v>
      </c>
      <c r="E69" s="40">
        <f t="shared" ref="E69:N69" si="50">SUM(E70:E71)</f>
        <v>247.5</v>
      </c>
      <c r="F69" s="39">
        <f t="shared" si="50"/>
        <v>70206.100000000006</v>
      </c>
      <c r="G69" s="40">
        <f t="shared" si="50"/>
        <v>-9.9999999998544808E-2</v>
      </c>
      <c r="H69" s="39">
        <f t="shared" si="50"/>
        <v>70206</v>
      </c>
      <c r="I69" s="40">
        <f t="shared" si="50"/>
        <v>0</v>
      </c>
      <c r="J69" s="39">
        <f t="shared" si="50"/>
        <v>70206</v>
      </c>
      <c r="K69" s="40">
        <f t="shared" si="50"/>
        <v>-5407.4000000000015</v>
      </c>
      <c r="L69" s="39">
        <f t="shared" si="50"/>
        <v>64798.6</v>
      </c>
      <c r="M69" s="40">
        <f t="shared" si="50"/>
        <v>0</v>
      </c>
      <c r="N69" s="39">
        <f t="shared" si="50"/>
        <v>64798.6</v>
      </c>
    </row>
    <row r="70" spans="1:14" x14ac:dyDescent="0.2">
      <c r="A70" s="30" t="s">
        <v>195</v>
      </c>
      <c r="B70" s="41">
        <v>12</v>
      </c>
      <c r="C70" s="41">
        <v>1</v>
      </c>
      <c r="D70" s="42">
        <v>39507.699999999997</v>
      </c>
      <c r="E70" s="43">
        <f t="shared" si="13"/>
        <v>0</v>
      </c>
      <c r="F70" s="42">
        <v>39507.699999999997</v>
      </c>
      <c r="G70" s="43">
        <f t="shared" ref="G70:G71" si="51">H70-F70</f>
        <v>-9.9999999998544808E-2</v>
      </c>
      <c r="H70" s="42">
        <v>39507.599999999999</v>
      </c>
      <c r="I70" s="43">
        <f t="shared" ref="I70:I71" si="52">J70-H70</f>
        <v>0</v>
      </c>
      <c r="J70" s="42">
        <v>39507.599999999999</v>
      </c>
      <c r="K70" s="43">
        <f t="shared" ref="K70:K71" si="53">L70-J70</f>
        <v>-5032.9000000000015</v>
      </c>
      <c r="L70" s="42">
        <v>34474.699999999997</v>
      </c>
      <c r="M70" s="43">
        <f t="shared" ref="M70:M71" si="54">N70-L70</f>
        <v>0</v>
      </c>
      <c r="N70" s="42">
        <v>34474.699999999997</v>
      </c>
    </row>
    <row r="71" spans="1:14" x14ac:dyDescent="0.2">
      <c r="A71" s="30" t="s">
        <v>196</v>
      </c>
      <c r="B71" s="41">
        <v>12</v>
      </c>
      <c r="C71" s="41">
        <v>2</v>
      </c>
      <c r="D71" s="42">
        <v>30450.9</v>
      </c>
      <c r="E71" s="43">
        <f t="shared" si="13"/>
        <v>247.5</v>
      </c>
      <c r="F71" s="42">
        <v>30698.400000000001</v>
      </c>
      <c r="G71" s="43">
        <f t="shared" si="51"/>
        <v>0</v>
      </c>
      <c r="H71" s="42">
        <v>30698.400000000001</v>
      </c>
      <c r="I71" s="43">
        <f t="shared" si="52"/>
        <v>0</v>
      </c>
      <c r="J71" s="42">
        <v>30698.400000000001</v>
      </c>
      <c r="K71" s="43">
        <f t="shared" si="53"/>
        <v>-374.5</v>
      </c>
      <c r="L71" s="42">
        <v>30323.9</v>
      </c>
      <c r="M71" s="43">
        <f t="shared" si="54"/>
        <v>0</v>
      </c>
      <c r="N71" s="42">
        <v>30323.9</v>
      </c>
    </row>
    <row r="72" spans="1:14" s="25" customFormat="1" ht="25.5" x14ac:dyDescent="0.2">
      <c r="A72" s="29" t="s">
        <v>197</v>
      </c>
      <c r="B72" s="38">
        <v>13</v>
      </c>
      <c r="C72" s="38">
        <v>0</v>
      </c>
      <c r="D72" s="39">
        <f>D73</f>
        <v>3</v>
      </c>
      <c r="E72" s="40">
        <f t="shared" ref="E72:N72" si="55">E73</f>
        <v>0</v>
      </c>
      <c r="F72" s="39">
        <f t="shared" si="55"/>
        <v>3</v>
      </c>
      <c r="G72" s="40">
        <f t="shared" si="55"/>
        <v>0</v>
      </c>
      <c r="H72" s="39">
        <f t="shared" si="55"/>
        <v>3</v>
      </c>
      <c r="I72" s="40">
        <f t="shared" si="55"/>
        <v>0</v>
      </c>
      <c r="J72" s="39">
        <f t="shared" si="55"/>
        <v>3</v>
      </c>
      <c r="K72" s="40">
        <f t="shared" si="55"/>
        <v>0</v>
      </c>
      <c r="L72" s="39">
        <f t="shared" si="55"/>
        <v>3</v>
      </c>
      <c r="M72" s="40">
        <f t="shared" si="55"/>
        <v>0</v>
      </c>
      <c r="N72" s="39">
        <f t="shared" si="55"/>
        <v>3</v>
      </c>
    </row>
    <row r="73" spans="1:14" ht="38.25" x14ac:dyDescent="0.2">
      <c r="A73" s="30" t="s">
        <v>198</v>
      </c>
      <c r="B73" s="41">
        <v>13</v>
      </c>
      <c r="C73" s="41">
        <v>1</v>
      </c>
      <c r="D73" s="42">
        <v>3</v>
      </c>
      <c r="E73" s="43">
        <f t="shared" si="13"/>
        <v>0</v>
      </c>
      <c r="F73" s="42">
        <v>3</v>
      </c>
      <c r="G73" s="43">
        <f t="shared" ref="G73" si="56">H73-F73</f>
        <v>0</v>
      </c>
      <c r="H73" s="42">
        <v>3</v>
      </c>
      <c r="I73" s="43">
        <f t="shared" ref="I73" si="57">J73-H73</f>
        <v>0</v>
      </c>
      <c r="J73" s="42">
        <v>3</v>
      </c>
      <c r="K73" s="43">
        <f t="shared" ref="K73" si="58">L73-J73</f>
        <v>0</v>
      </c>
      <c r="L73" s="42">
        <v>3</v>
      </c>
      <c r="M73" s="43">
        <f t="shared" ref="M73" si="59">N73-L73</f>
        <v>0</v>
      </c>
      <c r="N73" s="42">
        <v>3</v>
      </c>
    </row>
    <row r="74" spans="1:14" s="25" customFormat="1" ht="54" customHeight="1" x14ac:dyDescent="0.2">
      <c r="A74" s="29" t="s">
        <v>199</v>
      </c>
      <c r="B74" s="38">
        <v>14</v>
      </c>
      <c r="C74" s="38">
        <v>0</v>
      </c>
      <c r="D74" s="39">
        <f>SUM(D75:D77)</f>
        <v>707518.1</v>
      </c>
      <c r="E74" s="40">
        <f t="shared" ref="E74:N74" si="60">SUM(E75:E77)</f>
        <v>542463.60000000009</v>
      </c>
      <c r="F74" s="39">
        <f t="shared" si="60"/>
        <v>1249981.7</v>
      </c>
      <c r="G74" s="40">
        <f t="shared" si="60"/>
        <v>190364.40000000002</v>
      </c>
      <c r="H74" s="39">
        <f t="shared" si="60"/>
        <v>1440346.1</v>
      </c>
      <c r="I74" s="40">
        <f t="shared" si="60"/>
        <v>7716.1999999999534</v>
      </c>
      <c r="J74" s="39">
        <f t="shared" si="60"/>
        <v>1448062.3</v>
      </c>
      <c r="K74" s="40">
        <f t="shared" si="60"/>
        <v>-212202.40000000002</v>
      </c>
      <c r="L74" s="39">
        <f t="shared" si="60"/>
        <v>1235859.8999999999</v>
      </c>
      <c r="M74" s="40">
        <f t="shared" si="60"/>
        <v>0</v>
      </c>
      <c r="N74" s="39">
        <f t="shared" si="60"/>
        <v>1235859.8999999999</v>
      </c>
    </row>
    <row r="75" spans="1:14" ht="51" x14ac:dyDescent="0.2">
      <c r="A75" s="30" t="s">
        <v>200</v>
      </c>
      <c r="B75" s="41">
        <v>14</v>
      </c>
      <c r="C75" s="41">
        <v>1</v>
      </c>
      <c r="D75" s="42">
        <v>229523.3</v>
      </c>
      <c r="E75" s="43">
        <f t="shared" si="13"/>
        <v>0</v>
      </c>
      <c r="F75" s="42">
        <v>229523.3</v>
      </c>
      <c r="G75" s="43">
        <f t="shared" ref="G75:G77" si="61">H75-F75</f>
        <v>0</v>
      </c>
      <c r="H75" s="42">
        <v>229523.3</v>
      </c>
      <c r="I75" s="43">
        <f t="shared" ref="I75:I77" si="62">J75-H75</f>
        <v>0</v>
      </c>
      <c r="J75" s="42">
        <v>229523.3</v>
      </c>
      <c r="K75" s="43">
        <f t="shared" ref="K75:K77" si="63">L75-J75</f>
        <v>0</v>
      </c>
      <c r="L75" s="42">
        <v>229523.3</v>
      </c>
      <c r="M75" s="43">
        <f t="shared" ref="M75:M77" si="64">N75-L75</f>
        <v>0</v>
      </c>
      <c r="N75" s="42">
        <v>229523.3</v>
      </c>
    </row>
    <row r="76" spans="1:14" hidden="1" x14ac:dyDescent="0.2">
      <c r="A76" s="30" t="s">
        <v>201</v>
      </c>
      <c r="B76" s="41">
        <v>14</v>
      </c>
      <c r="C76" s="41">
        <v>2</v>
      </c>
      <c r="D76" s="42"/>
      <c r="E76" s="43">
        <f t="shared" si="13"/>
        <v>0</v>
      </c>
      <c r="F76" s="42"/>
      <c r="G76" s="43">
        <f t="shared" si="61"/>
        <v>0</v>
      </c>
      <c r="H76" s="42"/>
      <c r="I76" s="43">
        <f t="shared" si="62"/>
        <v>0</v>
      </c>
      <c r="J76" s="42"/>
      <c r="K76" s="43">
        <f t="shared" si="63"/>
        <v>0</v>
      </c>
      <c r="L76" s="42"/>
      <c r="M76" s="43">
        <f t="shared" si="64"/>
        <v>0</v>
      </c>
      <c r="N76" s="42"/>
    </row>
    <row r="77" spans="1:14" ht="51" x14ac:dyDescent="0.2">
      <c r="A77" s="30" t="s">
        <v>202</v>
      </c>
      <c r="B77" s="41">
        <v>14</v>
      </c>
      <c r="C77" s="41">
        <v>3</v>
      </c>
      <c r="D77" s="42">
        <v>477994.8</v>
      </c>
      <c r="E77" s="43">
        <f t="shared" si="13"/>
        <v>542463.60000000009</v>
      </c>
      <c r="F77" s="42">
        <v>1020458.4</v>
      </c>
      <c r="G77" s="43">
        <f t="shared" si="61"/>
        <v>190364.40000000002</v>
      </c>
      <c r="H77" s="42">
        <v>1210822.8</v>
      </c>
      <c r="I77" s="43">
        <f t="shared" si="62"/>
        <v>7716.1999999999534</v>
      </c>
      <c r="J77" s="42">
        <v>1218539</v>
      </c>
      <c r="K77" s="43">
        <f t="shared" si="63"/>
        <v>-212202.40000000002</v>
      </c>
      <c r="L77" s="42">
        <v>1006336.6</v>
      </c>
      <c r="M77" s="43">
        <f t="shared" si="64"/>
        <v>0</v>
      </c>
      <c r="N77" s="42">
        <v>1006336.6</v>
      </c>
    </row>
    <row r="78" spans="1:14" s="25" customFormat="1" x14ac:dyDescent="0.2">
      <c r="A78" s="34" t="s">
        <v>203</v>
      </c>
      <c r="B78" s="44"/>
      <c r="C78" s="44"/>
      <c r="D78" s="39">
        <f>D10+D19+D21+D26+D34+D39+D42+D49+D53+D59+D64+D69+D72+D74</f>
        <v>5353270.3999999985</v>
      </c>
      <c r="E78" s="40">
        <f t="shared" ref="E78:N78" si="65">E10+E19+E21+E26+E34+E39+E42+E49+E53+E59+E64+E69+E72+E74</f>
        <v>1644094.4000000001</v>
      </c>
      <c r="F78" s="39">
        <f t="shared" si="65"/>
        <v>6997364.7999999998</v>
      </c>
      <c r="G78" s="40">
        <f t="shared" si="65"/>
        <v>428866.69999999995</v>
      </c>
      <c r="H78" s="39">
        <f t="shared" si="65"/>
        <v>7426231.5</v>
      </c>
      <c r="I78" s="40">
        <f t="shared" si="65"/>
        <v>534668.79999999993</v>
      </c>
      <c r="J78" s="39">
        <f t="shared" si="65"/>
        <v>7960900.2999999998</v>
      </c>
      <c r="K78" s="40">
        <f t="shared" si="65"/>
        <v>-774838.9</v>
      </c>
      <c r="L78" s="39">
        <f t="shared" si="65"/>
        <v>7186061.4000000004</v>
      </c>
      <c r="M78" s="40">
        <f t="shared" si="65"/>
        <v>120</v>
      </c>
      <c r="N78" s="39">
        <f t="shared" si="65"/>
        <v>7186181.4000000004</v>
      </c>
    </row>
    <row r="80" spans="1:14" x14ac:dyDescent="0.2"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7:14" x14ac:dyDescent="0.2">
      <c r="G81" s="37"/>
      <c r="N81" s="31"/>
    </row>
  </sheetData>
  <mergeCells count="2">
    <mergeCell ref="A4:N4"/>
    <mergeCell ref="F6:H6"/>
  </mergeCells>
  <printOptions horizontalCentered="1"/>
  <pageMargins left="0" right="0" top="0" bottom="0" header="0.31496062992125984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2025-02-26T06:31:26Z</cp:lastPrinted>
  <dcterms:created xsi:type="dcterms:W3CDTF">2016-12-29T11:56:02Z</dcterms:created>
  <dcterms:modified xsi:type="dcterms:W3CDTF">2025-02-26T11:45:50Z</dcterms:modified>
</cp:coreProperties>
</file>